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ovis.maito\Desktop\PROJETOS - OBRAS - ÁREA DE TRABALHO\DISTRITO INDUSTRIAL NOVO\LICITAÇAO\"/>
    </mc:Choice>
  </mc:AlternateContent>
  <xr:revisionPtr revIDLastSave="0" documentId="13_ncr:1_{41A474BC-E80B-423A-AEDF-54351D139C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Plan1!$B$1:$J$148</definedName>
  </definedNames>
  <calcPr calcId="191029"/>
</workbook>
</file>

<file path=xl/calcChain.xml><?xml version="1.0" encoding="utf-8"?>
<calcChain xmlns="http://schemas.openxmlformats.org/spreadsheetml/2006/main">
  <c r="J122" i="1" l="1"/>
  <c r="J12" i="1" l="1"/>
  <c r="J129" i="1" l="1"/>
  <c r="J128" i="1"/>
  <c r="J127" i="1"/>
  <c r="J19" i="1" l="1"/>
  <c r="J20" i="1"/>
  <c r="J21" i="1"/>
  <c r="J22" i="1"/>
  <c r="J23" i="1"/>
  <c r="J25" i="1"/>
  <c r="J26" i="1"/>
  <c r="J27" i="1"/>
  <c r="J28" i="1"/>
  <c r="J29" i="1"/>
  <c r="J30" i="1"/>
  <c r="J32" i="1"/>
  <c r="J33" i="1"/>
  <c r="J34" i="1"/>
  <c r="J35" i="1"/>
  <c r="J36" i="1"/>
  <c r="J37" i="1"/>
  <c r="J39" i="1"/>
  <c r="J40" i="1"/>
  <c r="J41" i="1"/>
  <c r="J42" i="1"/>
  <c r="J43" i="1"/>
  <c r="J44" i="1"/>
  <c r="J46" i="1"/>
  <c r="J47" i="1"/>
  <c r="J48" i="1"/>
  <c r="J49" i="1"/>
  <c r="J50" i="1"/>
  <c r="J51" i="1"/>
  <c r="J53" i="1"/>
  <c r="J54" i="1"/>
  <c r="J55" i="1"/>
  <c r="J56" i="1"/>
  <c r="J57" i="1"/>
  <c r="J60" i="1"/>
  <c r="J61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83" i="1"/>
  <c r="J84" i="1"/>
  <c r="J86" i="1"/>
  <c r="J87" i="1"/>
  <c r="J89" i="1"/>
  <c r="J90" i="1"/>
  <c r="J91" i="1"/>
  <c r="J92" i="1"/>
  <c r="J77" i="1" l="1"/>
  <c r="J130" i="1" l="1"/>
  <c r="J136" i="1" l="1"/>
  <c r="J123" i="1"/>
  <c r="J124" i="1"/>
  <c r="J125" i="1"/>
  <c r="J116" i="1"/>
  <c r="J117" i="1"/>
  <c r="J118" i="1"/>
  <c r="J119" i="1"/>
  <c r="J120" i="1"/>
  <c r="J121" i="1"/>
  <c r="J109" i="1" l="1"/>
  <c r="J99" i="1"/>
  <c r="J93" i="1"/>
  <c r="J102" i="1"/>
  <c r="J103" i="1"/>
  <c r="J97" i="1"/>
  <c r="J98" i="1"/>
  <c r="H85" i="1"/>
  <c r="J85" i="1" s="1"/>
  <c r="J107" i="1"/>
  <c r="J106" i="1"/>
  <c r="J96" i="1"/>
  <c r="J137" i="1" l="1"/>
  <c r="J115" i="1"/>
  <c r="J131" i="1" s="1"/>
  <c r="J105" i="1"/>
  <c r="J101" i="1"/>
  <c r="J95" i="1"/>
  <c r="J108" i="1"/>
  <c r="J110" i="1" l="1"/>
  <c r="I139" i="1" s="1"/>
  <c r="J11" i="1"/>
  <c r="J13" i="1" s="1"/>
</calcChain>
</file>

<file path=xl/sharedStrings.xml><?xml version="1.0" encoding="utf-8"?>
<sst xmlns="http://schemas.openxmlformats.org/spreadsheetml/2006/main" count="628" uniqueCount="233">
  <si>
    <t xml:space="preserve"> 1.1</t>
  </si>
  <si>
    <t>Composição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</si>
  <si>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</si>
  <si>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</si>
  <si>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</si>
  <si>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</si>
  <si>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</si>
  <si>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</si>
  <si>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</si>
  <si>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</si>
  <si>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Total</t>
  </si>
  <si>
    <t>Serviços Preliminares</t>
  </si>
  <si>
    <t>Serviços de infraestrutura</t>
  </si>
  <si>
    <t>Rede de Drenagem (Águas Pluviais)</t>
  </si>
  <si>
    <t>2.1</t>
  </si>
  <si>
    <t>2.2</t>
  </si>
  <si>
    <t>m²</t>
  </si>
  <si>
    <t>m³</t>
  </si>
  <si>
    <t>5.1</t>
  </si>
  <si>
    <t>REDE DE 600 MM</t>
  </si>
  <si>
    <t>Escavação mecanizada de vala com prof. maior que 1,5 m até 3,0 m, com escavadeira hidráulica, largura até 1,5 m</t>
  </si>
  <si>
    <t>Preparo de fundo de vala com largura maior ou igual a 1,5m e menor que 2,50m, em local com nível baixo de interferência.</t>
  </si>
  <si>
    <t>m</t>
  </si>
  <si>
    <t>Reaterro mecanizado de vala com escavadeira hidráulica largura até 
1,5 m, profundidade de 1,5 a 3,0 m</t>
  </si>
  <si>
    <t>REDE DE 800 MM</t>
  </si>
  <si>
    <t>REDE DE 1000 MM</t>
  </si>
  <si>
    <t>POÇO DE VISITA</t>
  </si>
  <si>
    <t>un</t>
  </si>
  <si>
    <t>BOCA-DE-LOBO</t>
  </si>
  <si>
    <t>REDE DE 1200 MM</t>
  </si>
  <si>
    <t>Rede de Esgoto Sanitário</t>
  </si>
  <si>
    <t>Tubo de PVC para rede coletora de esgoto, DN 150 mm, fornecimento e 
assentamento</t>
  </si>
  <si>
    <t>REDE DE 150 MM</t>
  </si>
  <si>
    <t xml:space="preserve">REDE DE 200 MM </t>
  </si>
  <si>
    <t>REDE DE 250 MM</t>
  </si>
  <si>
    <t>Tubo de PVC para rede coletora de esgoto, DN 200 mm, fornecimento e 
assentamento</t>
  </si>
  <si>
    <t>Tubo de PVC para rede coletora de esgoto, DN 250 mm, fornecimento e 
assentamento</t>
  </si>
  <si>
    <t>Tampão fofo articulado, Classe B125 Carga MAX 12,5 t, Redondo Tampa 600 MM</t>
  </si>
  <si>
    <t>Fabricação, montagem e desmontagem de fôrma para cortina de contenção, em chapa de madeira compensada plastificada, e = 18 mm, 10 utilizações. Af_07/2019</t>
  </si>
  <si>
    <t>tkm</t>
  </si>
  <si>
    <t>kg</t>
  </si>
  <si>
    <t>Gabião caixa 2 x 1 x 1,00 m Zn/Al - D = 2,7 mm - pedra de mão comercial - fornecimento e assentamento</t>
  </si>
  <si>
    <t>DISSIPADOR HIDRAULICO</t>
  </si>
  <si>
    <t>Lançamento manual de concreto usinado - confecção em central dosadora de 30 m³/h
central dosadora de 30 m³/h</t>
  </si>
  <si>
    <t xml:space="preserve">Transporte com caminhão basculante de 14 m³ - rodovia pavimentada
</t>
  </si>
  <si>
    <t xml:space="preserve">Concreto fck = 25 MPa - confecção em betoneira e lançamento manual - areia e brita comerciais
</t>
  </si>
  <si>
    <t xml:space="preserve">Aplicação de geotêxtil não-tecido agulhado com resistência à tração longitudinal de 14 kN/m
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</si>
  <si>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</si>
  <si>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</si>
  <si>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</si>
  <si>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</si>
  <si>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</si>
  <si>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</si>
  <si>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</si>
  <si>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</si>
  <si>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</si>
  <si>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</si>
  <si>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</si>
  <si>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</si>
  <si>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</si>
  <si>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</si>
  <si>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</si>
  <si>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</si>
  <si>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</si>
  <si>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</si>
  <si>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</si>
  <si>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</si>
  <si>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</si>
  <si>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</si>
  <si>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</si>
  <si>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</si>
  <si>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</si>
  <si>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</si>
  <si>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</si>
  <si>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</si>
  <si>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</si>
  <si>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</si>
  <si>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</si>
  <si>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</si>
  <si>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3.26</t>
  </si>
  <si>
    <t>Rede de Água Potavel</t>
  </si>
  <si>
    <t>4.1</t>
  </si>
  <si>
    <t>4.2</t>
  </si>
  <si>
    <t>4.3</t>
  </si>
  <si>
    <t>4.4</t>
  </si>
  <si>
    <t>4.5</t>
  </si>
  <si>
    <t>4.6</t>
  </si>
  <si>
    <t>4.7</t>
  </si>
  <si>
    <t>REDE DE 150 MM (LIGAÇÕES / DERIVAÇÕES)</t>
  </si>
  <si>
    <t>Hidrante</t>
  </si>
  <si>
    <t>Registro de Gaveta CE  JGS NBR 7675 DN-100 - fofo nodular</t>
  </si>
  <si>
    <t>Registro de Gaveta CE  JGS NBR 7675 DN-75 - fofo nodular</t>
  </si>
  <si>
    <t>Registro de Gaveta CE  JGS NBR 7675 DN-150 - fofo nodular</t>
  </si>
  <si>
    <t>Levantamento Cadastral - Serviços Topografico - (Demarcação e Nivelamento das Redes e PVs)</t>
  </si>
  <si>
    <t>IHD.23 - Latro de Brita e Pó de Pedra</t>
  </si>
  <si>
    <t>Tampão para Galerias de Águas Pluviais</t>
  </si>
  <si>
    <t>Levantamento Cadastral - Serviços Topografico - (Demarcação e Nivelamento dos PVs)</t>
  </si>
  <si>
    <t>Poço de Visita TIPO 3 - 2,20 X 2,20 X 2,20M - drenagem pluvial, em concreto estrutural</t>
  </si>
  <si>
    <t>40,44</t>
  </si>
  <si>
    <t>5,30</t>
  </si>
  <si>
    <t>192,70</t>
  </si>
  <si>
    <t>802,60</t>
  </si>
  <si>
    <t>1.203,90</t>
  </si>
  <si>
    <t>2.006,50</t>
  </si>
  <si>
    <t>40,13</t>
  </si>
  <si>
    <t>164,86</t>
  </si>
  <si>
    <t>1.034,61</t>
  </si>
  <si>
    <t>45,25</t>
  </si>
  <si>
    <t>PLANILHA DE CUSTOS DO LOTEAMENTO INDUSTRIAL (DISTRITO INDUSTRIAL)</t>
  </si>
  <si>
    <t>ENDEREÇO: AVENIDA CEAGESP S/Nº   - BAIRRO DISTRITO INDUSTRIAL</t>
  </si>
  <si>
    <t>2.18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</si>
  <si>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</si>
  <si>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</si>
  <si>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</si>
  <si>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</si>
  <si>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</si>
  <si>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</si>
  <si>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</si>
  <si>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</si>
  <si>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</si>
  <si>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</si>
  <si>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</si>
  <si>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</si>
  <si>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2.34</t>
  </si>
  <si>
    <t>2.35</t>
  </si>
  <si>
    <t>2.36</t>
  </si>
  <si>
    <t>2.37</t>
  </si>
  <si>
    <t>2.40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</si>
  <si>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</si>
  <si>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</si>
  <si>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</si>
  <si>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</si>
  <si>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</si>
  <si>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</si>
  <si>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</si>
  <si>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</si>
  <si>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</si>
  <si>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</si>
  <si>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2.54</t>
  </si>
  <si>
    <t>2.55</t>
  </si>
  <si>
    <t>2.56</t>
  </si>
  <si>
    <t>2.58</t>
  </si>
  <si>
    <t>Subtotal dos Serviços</t>
  </si>
  <si>
    <t>Tubo de concreto armado, Classe Pa-2, PB, DN400 mm, para água pluviais</t>
  </si>
  <si>
    <t>Tubo de concreto armado, Classe Pa-3, PB, DN800 mm, para água pluviais</t>
  </si>
  <si>
    <t>Tubo de concreto armado, Classe Pa-3, PB, DN1000 mm, para água pluviais</t>
  </si>
  <si>
    <t>Tubo de concreto armado, Classe Pa-3, PB, DN600 mm, para água pluviais</t>
  </si>
  <si>
    <t>TOTAL GERAL</t>
  </si>
  <si>
    <t>Tubo de concreto armado, Classe Pa-3, PB, DN1200 mm, para água pluviais</t>
  </si>
  <si>
    <t>REDE (LIGAÇÕES / DERIVAÇÕES)</t>
  </si>
  <si>
    <t xml:space="preserve">Concreto magro - confecção em betoneira e lançamentomanual - areia e brita comerciais - Fck 10Mpa
</t>
  </si>
  <si>
    <t>Poço de Visita Circular para esgoto, em concreto pré moldado, diâmetro interno = 1,0M, profundidade até 2,50m</t>
  </si>
  <si>
    <t>CDHU</t>
  </si>
  <si>
    <t>Carga, manobra e descarga de materiais diversos em caminhão carroceria com capacidade de 11 t e com
guindauto de 45 t.m</t>
  </si>
  <si>
    <t xml:space="preserve">Armação em aço CA-50 - fornecimento, preparo e colocação 1/4"
</t>
  </si>
  <si>
    <t xml:space="preserve">Armação em aço CA-50 - fornecimento, preparo e colocação 5/16"
</t>
  </si>
  <si>
    <t xml:space="preserve">Armação em aço CA-50 - fornecimento, preparo e colocação 1/2"
</t>
  </si>
  <si>
    <t xml:space="preserve">Armação em aço CA-50 - fornecimento, preparo e colocação 3/4"
</t>
  </si>
  <si>
    <t>02.08.020</t>
  </si>
  <si>
    <t>46.05.040</t>
  </si>
  <si>
    <t>46.05.050</t>
  </si>
  <si>
    <t>46.05.060</t>
  </si>
  <si>
    <t>46.12.060</t>
  </si>
  <si>
    <t>46.12.080</t>
  </si>
  <si>
    <t>46.12.190</t>
  </si>
  <si>
    <t>46.12.140</t>
  </si>
  <si>
    <t>46.12.170</t>
  </si>
  <si>
    <t>07.02.020</t>
  </si>
  <si>
    <t>07.02.040</t>
  </si>
  <si>
    <t>07.11.020</t>
  </si>
  <si>
    <t>07.12.020</t>
  </si>
  <si>
    <t>11.18.040</t>
  </si>
  <si>
    <t>01.20.711</t>
  </si>
  <si>
    <t>49.12.010</t>
  </si>
  <si>
    <t>Boca de lobo simples tipo PMSP com tampa de concreto</t>
  </si>
  <si>
    <t>49.12.030</t>
  </si>
  <si>
    <t>Boca de lobo dupla tipo PMSP com tampa de concreto</t>
  </si>
  <si>
    <t>49.12.110</t>
  </si>
  <si>
    <t>49.06.420</t>
  </si>
  <si>
    <t>11.18.150</t>
  </si>
  <si>
    <t>11.04.020</t>
  </si>
  <si>
    <t>08.10.108</t>
  </si>
  <si>
    <t>09.01.040</t>
  </si>
  <si>
    <t>07.01.120</t>
  </si>
  <si>
    <t>05.10.021</t>
  </si>
  <si>
    <t>11.01.130</t>
  </si>
  <si>
    <t>11.16.080</t>
  </si>
  <si>
    <t>08.05.190</t>
  </si>
  <si>
    <t>10.01.040</t>
  </si>
  <si>
    <t>Preço Total</t>
  </si>
  <si>
    <t>49.12.140</t>
  </si>
  <si>
    <t>46.04.050</t>
  </si>
  <si>
    <t>46.04.040</t>
  </si>
  <si>
    <t>46.04.020</t>
  </si>
  <si>
    <t>46.01.020</t>
  </si>
  <si>
    <t>50.01.180</t>
  </si>
  <si>
    <t>47.12.320</t>
  </si>
  <si>
    <t>47.12.330</t>
  </si>
  <si>
    <t>47.12.270</t>
  </si>
  <si>
    <t>02.08.020 Placa de identificacão para obra em Chapa de aço Galvanizado (2,00x4,00m)</t>
  </si>
  <si>
    <t>REDE DE 400 MM - DERIVAÇÃO DA BOCA DE LOBO</t>
  </si>
  <si>
    <t>Lastro de pedra de mão ou rachão - espalhamento
manual</t>
  </si>
  <si>
    <t xml:space="preserve">       </t>
  </si>
  <si>
    <t>PROPRIETÁRIO - MUNICIPIO DE SÃO JOAQUIM DA BARRA - SP</t>
  </si>
  <si>
    <t>SINAPI</t>
  </si>
  <si>
    <t>Poço de Visita TIPO 1 - 1,50 X 1,50 X 1,40M - drenagem pluvial, em concreto estrutural</t>
  </si>
  <si>
    <t>Poço de Visita TIPO 2 - 2,00 X 2,00 X 1,60M - drenagem pluvial, em concreto estrutural</t>
  </si>
  <si>
    <t xml:space="preserve">Tubo de PVC para rede coletora de esgoto, DN 150 mm, fornecimento e assentamento, inclusive conexões
</t>
  </si>
  <si>
    <t>Tubo PVC DeFoFo, Jei, 1 MPA, DN 150 mm, para rede de água - K9, inclusive conexões</t>
  </si>
  <si>
    <t>Tubo PVC DeFoFo, Jei, 1 MPA, DN 100 mm, para rede de água - K9, inclusive conexões</t>
  </si>
  <si>
    <t>Tubo PVC DeFoFo, Jei, 1 MPA, DN 75 mm, para rede de água - K9, inclusive conexões</t>
  </si>
  <si>
    <t>Tubo PVC DeFoFo, Jei, 1 MPA, DN 25 mm, para rede de água, inclusive conexões</t>
  </si>
  <si>
    <t>Hidrante de coluna urbano DN 100 - fofo nodular, inclusive conexões</t>
  </si>
  <si>
    <t>2.</t>
  </si>
  <si>
    <t>02.02.140</t>
  </si>
  <si>
    <t>Locação de container tipo sanitário com 2 vasos sanitários, 2 lavatórios, 2 mictórios e 4 pontos para chuveiro - área mínima de 13,80 m²</t>
  </si>
  <si>
    <t>unxmês</t>
  </si>
  <si>
    <t xml:space="preserve"> 1.2</t>
  </si>
  <si>
    <t>4.8</t>
  </si>
  <si>
    <t>4.9</t>
  </si>
  <si>
    <t>4.10</t>
  </si>
  <si>
    <t>4.11</t>
  </si>
  <si>
    <t>4.12</t>
  </si>
  <si>
    <t>4.13</t>
  </si>
  <si>
    <t>4.14</t>
  </si>
  <si>
    <t>4.15</t>
  </si>
  <si>
    <t>Wagner José Schmidt                                                   Paulo Eduardo Pinheiro de Siqueira</t>
  </si>
  <si>
    <t>46.26.840</t>
  </si>
  <si>
    <t>Tampão simples em ferro fundido, predial SMU, DN= 150 mm</t>
  </si>
  <si>
    <t>Prefeito Municipal                                                                                 Engenheiro Civil Responsável</t>
  </si>
  <si>
    <t xml:space="preserve">                                                                                                                                         CREA-SP 0600544115</t>
  </si>
  <si>
    <t>São Joaquim da Barra - SP, 04 de março de 2026</t>
  </si>
  <si>
    <t>BDI DE 20% INCLUSO EM CADA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</si>
</sst>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\-000\-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name val="Calibri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Calibri"/>
      <family val="2"/>
    </font>
    <font>
      <b/>
      <sz val="12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3" fontId="0" fillId="0" borderId="0" xfId="1" applyFont="1" applyAlignment="1">
      <alignment vertical="center"/>
    </xf>
    <xf numFmtId="0" fontId="3" fillId="6" borderId="0" xfId="0" applyFont="1" applyFill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right"/>
    </xf>
    <xf numFmtId="43" fontId="0" fillId="0" borderId="2" xfId="1" applyFont="1" applyBorder="1" applyAlignment="1">
      <alignment vertical="center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3" fontId="3" fillId="0" borderId="2" xfId="1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2" xfId="0" applyFont="1" applyBorder="1" applyAlignment="1" applyProtection="1">
      <alignment horizontal="justify" vertical="center" wrapText="1"/>
      <protection locked="0"/>
    </xf>
    <xf numFmtId="43" fontId="3" fillId="4" borderId="2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right"/>
    </xf>
    <xf numFmtId="43" fontId="0" fillId="0" borderId="5" xfId="1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43" fontId="3" fillId="0" borderId="8" xfId="0" applyNumberFormat="1" applyFont="1" applyBorder="1" applyAlignment="1">
      <alignment vertical="center"/>
    </xf>
    <xf numFmtId="0" fontId="3" fillId="4" borderId="7" xfId="0" applyFont="1" applyFill="1" applyBorder="1" applyAlignment="1">
      <alignment horizontal="center"/>
    </xf>
    <xf numFmtId="43" fontId="3" fillId="4" borderId="8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43" fontId="0" fillId="0" borderId="12" xfId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3" fontId="3" fillId="0" borderId="2" xfId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43" fontId="3" fillId="6" borderId="2" xfId="1" applyFont="1" applyFill="1" applyBorder="1" applyAlignment="1">
      <alignment vertical="center"/>
    </xf>
    <xf numFmtId="4" fontId="3" fillId="6" borderId="2" xfId="0" applyNumberFormat="1" applyFont="1" applyFill="1" applyBorder="1" applyAlignment="1">
      <alignment vertical="center"/>
    </xf>
    <xf numFmtId="0" fontId="7" fillId="4" borderId="2" xfId="0" applyFont="1" applyFill="1" applyBorder="1" applyAlignment="1">
      <alignment wrapText="1"/>
    </xf>
    <xf numFmtId="0" fontId="3" fillId="6" borderId="8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 applyProtection="1">
      <alignment vertical="center" wrapText="1"/>
      <protection locked="0"/>
    </xf>
    <xf numFmtId="43" fontId="3" fillId="2" borderId="2" xfId="1" applyFont="1" applyFill="1" applyBorder="1" applyAlignment="1">
      <alignment vertical="center"/>
    </xf>
    <xf numFmtId="4" fontId="3" fillId="2" borderId="2" xfId="0" applyNumberFormat="1" applyFont="1" applyFill="1" applyBorder="1"/>
    <xf numFmtId="4" fontId="3" fillId="2" borderId="8" xfId="0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horizontal="justify" vertical="center" wrapText="1"/>
    </xf>
    <xf numFmtId="43" fontId="3" fillId="6" borderId="8" xfId="0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 applyProtection="1">
      <alignment horizontal="center" vertical="center"/>
      <protection locked="0"/>
    </xf>
    <xf numFmtId="4" fontId="3" fillId="6" borderId="8" xfId="0" applyNumberFormat="1" applyFont="1" applyFill="1" applyBorder="1" applyAlignment="1">
      <alignment vertical="center"/>
    </xf>
    <xf numFmtId="4" fontId="3" fillId="6" borderId="0" xfId="0" applyNumberFormat="1" applyFont="1" applyFill="1"/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 applyProtection="1">
      <alignment horizontal="justify" vertical="center" wrapText="1"/>
      <protection locked="0"/>
    </xf>
    <xf numFmtId="0" fontId="3" fillId="6" borderId="2" xfId="3" applyFont="1" applyFill="1" applyBorder="1" applyAlignment="1">
      <alignment wrapText="1"/>
    </xf>
    <xf numFmtId="43" fontId="3" fillId="6" borderId="2" xfId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1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3" applyFont="1" applyBorder="1" applyAlignment="1">
      <alignment wrapText="1"/>
    </xf>
    <xf numFmtId="43" fontId="3" fillId="0" borderId="2" xfId="1" applyFont="1" applyFill="1" applyBorder="1" applyAlignment="1">
      <alignment horizontal="righ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/>
    <xf numFmtId="43" fontId="3" fillId="0" borderId="8" xfId="0" applyNumberFormat="1" applyFont="1" applyBorder="1" applyAlignment="1">
      <alignment horizontal="right" vertical="center"/>
    </xf>
    <xf numFmtId="43" fontId="3" fillId="0" borderId="2" xfId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8" fillId="6" borderId="8" xfId="0" applyNumberFormat="1" applyFont="1" applyFill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3" fontId="3" fillId="0" borderId="0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64" fontId="3" fillId="6" borderId="2" xfId="3" applyNumberFormat="1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right" vertical="center" wrapText="1"/>
    </xf>
    <xf numFmtId="0" fontId="3" fillId="6" borderId="2" xfId="2" applyFont="1" applyFill="1" applyBorder="1" applyAlignment="1">
      <alignment vertical="center" wrapText="1"/>
    </xf>
    <xf numFmtId="0" fontId="3" fillId="6" borderId="2" xfId="2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4" borderId="15" xfId="0" applyFont="1" applyFill="1" applyBorder="1"/>
    <xf numFmtId="0" fontId="3" fillId="3" borderId="16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43" fontId="3" fillId="0" borderId="15" xfId="1" applyFont="1" applyFill="1" applyBorder="1" applyAlignment="1">
      <alignment horizontal="right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4" fontId="3" fillId="9" borderId="2" xfId="0" applyNumberFormat="1" applyFont="1" applyFill="1" applyBorder="1" applyAlignment="1">
      <alignment horizontal="right" vertical="center" wrapText="1"/>
    </xf>
    <xf numFmtId="0" fontId="11" fillId="6" borderId="1" xfId="0" applyFont="1" applyFill="1" applyBorder="1" applyAlignment="1">
      <alignment horizontal="center" wrapText="1"/>
    </xf>
    <xf numFmtId="4" fontId="12" fillId="3" borderId="2" xfId="0" applyNumberFormat="1" applyFont="1" applyFill="1" applyBorder="1"/>
    <xf numFmtId="4" fontId="3" fillId="3" borderId="2" xfId="0" applyNumberFormat="1" applyFont="1" applyFill="1" applyBorder="1"/>
    <xf numFmtId="0" fontId="3" fillId="6" borderId="2" xfId="0" applyFont="1" applyFill="1" applyBorder="1" applyAlignment="1">
      <alignment horizontal="right" vertical="top" wrapText="1"/>
    </xf>
    <xf numFmtId="0" fontId="3" fillId="9" borderId="2" xfId="0" applyFont="1" applyFill="1" applyBorder="1" applyAlignment="1">
      <alignment horizontal="right" vertical="center" wrapText="1"/>
    </xf>
    <xf numFmtId="0" fontId="3" fillId="10" borderId="2" xfId="0" applyFont="1" applyFill="1" applyBorder="1" applyAlignment="1">
      <alignment horizontal="right" vertical="top" wrapText="1"/>
    </xf>
    <xf numFmtId="4" fontId="3" fillId="6" borderId="2" xfId="0" applyNumberFormat="1" applyFont="1" applyFill="1" applyBorder="1" applyAlignment="1">
      <alignment horizontal="right" vertical="top" wrapText="1"/>
    </xf>
    <xf numFmtId="0" fontId="11" fillId="9" borderId="3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left" vertical="top" wrapText="1"/>
    </xf>
    <xf numFmtId="0" fontId="11" fillId="9" borderId="3" xfId="0" applyFont="1" applyFill="1" applyBorder="1" applyAlignment="1">
      <alignment horizontal="center" vertical="top" wrapText="1"/>
    </xf>
    <xf numFmtId="0" fontId="3" fillId="10" borderId="2" xfId="0" applyFont="1" applyFill="1" applyBorder="1" applyAlignment="1">
      <alignment horizontal="right" vertical="center" wrapText="1"/>
    </xf>
    <xf numFmtId="0" fontId="3" fillId="9" borderId="2" xfId="0" applyFont="1" applyFill="1" applyBorder="1" applyAlignment="1">
      <alignment horizontal="right" vertical="top" wrapText="1"/>
    </xf>
    <xf numFmtId="2" fontId="3" fillId="9" borderId="2" xfId="0" applyNumberFormat="1" applyFont="1" applyFill="1" applyBorder="1" applyAlignment="1">
      <alignment horizontal="right" vertical="top" wrapText="1"/>
    </xf>
    <xf numFmtId="43" fontId="3" fillId="3" borderId="2" xfId="1" applyFont="1" applyFill="1" applyBorder="1" applyAlignment="1">
      <alignment vertical="center"/>
    </xf>
    <xf numFmtId="0" fontId="13" fillId="3" borderId="7" xfId="0" applyFont="1" applyFill="1" applyBorder="1" applyAlignment="1">
      <alignment horizontal="center"/>
    </xf>
    <xf numFmtId="0" fontId="12" fillId="3" borderId="2" xfId="0" applyFont="1" applyFill="1" applyBorder="1"/>
    <xf numFmtId="0" fontId="12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right"/>
    </xf>
    <xf numFmtId="0" fontId="13" fillId="3" borderId="2" xfId="0" applyFont="1" applyFill="1" applyBorder="1" applyAlignment="1">
      <alignment wrapText="1"/>
    </xf>
    <xf numFmtId="43" fontId="12" fillId="3" borderId="2" xfId="1" applyFont="1" applyFill="1" applyBorder="1" applyAlignment="1">
      <alignment vertical="center"/>
    </xf>
    <xf numFmtId="4" fontId="12" fillId="3" borderId="8" xfId="0" applyNumberFormat="1" applyFont="1" applyFill="1" applyBorder="1" applyAlignment="1">
      <alignment vertical="center"/>
    </xf>
    <xf numFmtId="0" fontId="10" fillId="8" borderId="2" xfId="0" applyFont="1" applyFill="1" applyBorder="1" applyAlignment="1">
      <alignment wrapText="1"/>
    </xf>
    <xf numFmtId="4" fontId="10" fillId="7" borderId="8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wrapText="1"/>
    </xf>
    <xf numFmtId="0" fontId="10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right"/>
    </xf>
    <xf numFmtId="0" fontId="10" fillId="3" borderId="2" xfId="0" applyFont="1" applyFill="1" applyBorder="1" applyAlignment="1">
      <alignment wrapText="1"/>
    </xf>
    <xf numFmtId="4" fontId="3" fillId="3" borderId="8" xfId="0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wrapText="1"/>
    </xf>
    <xf numFmtId="0" fontId="3" fillId="9" borderId="2" xfId="0" applyFont="1" applyFill="1" applyBorder="1" applyAlignment="1">
      <alignment horizontal="center" wrapText="1"/>
    </xf>
    <xf numFmtId="0" fontId="3" fillId="10" borderId="2" xfId="0" applyFont="1" applyFill="1" applyBorder="1" applyAlignment="1">
      <alignment horizont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10" fillId="3" borderId="2" xfId="0" applyFont="1" applyFill="1" applyBorder="1"/>
    <xf numFmtId="0" fontId="10" fillId="3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right"/>
    </xf>
    <xf numFmtId="4" fontId="10" fillId="6" borderId="8" xfId="0" applyNumberFormat="1" applyFont="1" applyFill="1" applyBorder="1" applyAlignment="1">
      <alignment vertical="center"/>
    </xf>
    <xf numFmtId="0" fontId="3" fillId="10" borderId="1" xfId="0" applyFont="1" applyFill="1" applyBorder="1" applyAlignment="1">
      <alignment horizontal="right" vertical="top" wrapText="1"/>
    </xf>
    <xf numFmtId="43" fontId="3" fillId="0" borderId="15" xfId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6" borderId="17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8" xfId="0" applyFont="1" applyBorder="1"/>
    <xf numFmtId="4" fontId="3" fillId="0" borderId="15" xfId="0" applyNumberFormat="1" applyFont="1" applyBorder="1"/>
    <xf numFmtId="0" fontId="3" fillId="7" borderId="7" xfId="0" applyFont="1" applyFill="1" applyBorder="1"/>
    <xf numFmtId="0" fontId="3" fillId="7" borderId="2" xfId="0" applyFont="1" applyFill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6" borderId="3" xfId="0" applyFont="1" applyFill="1" applyBorder="1" applyAlignment="1">
      <alignment horizontal="left" vertical="top" wrapText="1"/>
    </xf>
    <xf numFmtId="0" fontId="18" fillId="6" borderId="3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left" vertical="center"/>
    </xf>
    <xf numFmtId="4" fontId="9" fillId="7" borderId="2" xfId="0" applyNumberFormat="1" applyFont="1" applyFill="1" applyBorder="1" applyAlignment="1">
      <alignment horizontal="right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2" xfId="0" applyFont="1" applyFill="1" applyBorder="1" applyAlignment="1">
      <alignment horizontal="righ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/>
    </xf>
    <xf numFmtId="0" fontId="19" fillId="6" borderId="2" xfId="0" applyFont="1" applyFill="1" applyBorder="1" applyAlignment="1">
      <alignment horizontal="left" vertical="center"/>
    </xf>
  </cellXfs>
  <cellStyles count="4">
    <cellStyle name="Explanatory Text" xfId="2" xr:uid="{00000000-0005-0000-0000-000000000000}"/>
    <cellStyle name="Normal" xfId="0" builtinId="0"/>
    <cellStyle name="Normal_Plan1" xfId="3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62593</xdr:colOff>
      <xdr:row>1</xdr:row>
      <xdr:rowOff>131261</xdr:rowOff>
    </xdr:from>
    <xdr:ext cx="1251857" cy="1234896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72193" y="321761"/>
          <a:ext cx="1251857" cy="123489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48"/>
  <sheetViews>
    <sheetView tabSelected="1" zoomScale="80" zoomScaleNormal="80" workbookViewId="0">
      <selection activeCell="D7" sqref="D7:H7"/>
    </sheetView>
  </sheetViews>
  <sheetFormatPr defaultRowHeight="15" x14ac:dyDescent="0.25"/>
  <cols>
    <col min="2" max="2" width="9.140625" style="3"/>
    <col min="3" max="3" width="12.7109375" customWidth="1"/>
    <col min="4" max="4" width="10.7109375" style="3" customWidth="1"/>
    <col min="5" max="5" width="13" style="2" customWidth="1"/>
    <col min="6" max="6" width="99.5703125" customWidth="1"/>
    <col min="7" max="7" width="9.140625" style="3"/>
    <col min="8" max="8" width="12" style="4" customWidth="1"/>
    <col min="9" max="9" width="15" customWidth="1"/>
    <col min="10" max="10" width="18.7109375" style="1" customWidth="1"/>
    <col min="12" max="12" width="50.28515625" customWidth="1"/>
  </cols>
  <sheetData>
    <row r="1" spans="2:10" x14ac:dyDescent="0.25">
      <c r="B1" s="26" t="s">
        <v>202</v>
      </c>
      <c r="C1" s="27"/>
      <c r="D1" s="28"/>
      <c r="E1" s="29"/>
      <c r="F1" s="27"/>
      <c r="G1" s="28"/>
      <c r="H1" s="30"/>
      <c r="I1" s="27"/>
      <c r="J1" s="31"/>
    </row>
    <row r="2" spans="2:10" x14ac:dyDescent="0.25">
      <c r="B2" s="32"/>
      <c r="C2" s="13"/>
      <c r="D2" s="12"/>
      <c r="E2" s="14"/>
      <c r="F2" s="13"/>
      <c r="G2" s="12"/>
      <c r="H2" s="15"/>
      <c r="I2" s="13"/>
      <c r="J2" s="33"/>
    </row>
    <row r="3" spans="2:10" x14ac:dyDescent="0.25">
      <c r="B3" s="32"/>
      <c r="C3" s="13"/>
      <c r="D3" s="12"/>
      <c r="E3" s="14"/>
      <c r="F3" s="13"/>
      <c r="G3" s="12"/>
      <c r="H3" s="15"/>
      <c r="I3" s="13"/>
      <c r="J3" s="33"/>
    </row>
    <row r="4" spans="2:10" ht="21.95" customHeight="1" x14ac:dyDescent="0.25">
      <c r="B4" s="177"/>
      <c r="C4" s="178"/>
      <c r="D4" s="179" t="s">
        <v>108</v>
      </c>
      <c r="E4" s="179"/>
      <c r="F4" s="179"/>
      <c r="G4" s="179"/>
      <c r="H4" s="179"/>
      <c r="I4" s="13"/>
      <c r="J4" s="33"/>
    </row>
    <row r="5" spans="2:10" ht="21.95" customHeight="1" x14ac:dyDescent="0.25">
      <c r="B5" s="177"/>
      <c r="C5" s="178"/>
      <c r="D5" s="180" t="s">
        <v>109</v>
      </c>
      <c r="E5" s="180"/>
      <c r="F5" s="180"/>
      <c r="G5" s="180"/>
      <c r="H5" s="180"/>
      <c r="I5" s="13"/>
      <c r="J5" s="33"/>
    </row>
    <row r="6" spans="2:10" ht="21.95" customHeight="1" x14ac:dyDescent="0.25">
      <c r="B6" s="177"/>
      <c r="C6" s="178"/>
      <c r="D6" s="181" t="s">
        <v>203</v>
      </c>
      <c r="E6" s="181"/>
      <c r="F6" s="181"/>
      <c r="G6" s="181"/>
      <c r="H6" s="181"/>
      <c r="I6" s="13"/>
      <c r="J6" s="33"/>
    </row>
    <row r="7" spans="2:10" ht="15.75" x14ac:dyDescent="0.25">
      <c r="B7" s="177"/>
      <c r="C7" s="178"/>
      <c r="D7" s="182" t="s">
        <v>232</v>
      </c>
      <c r="E7" s="182"/>
      <c r="F7" s="182"/>
      <c r="G7" s="182"/>
      <c r="H7" s="182"/>
      <c r="I7" s="13"/>
      <c r="J7" s="33"/>
    </row>
    <row r="8" spans="2:10" ht="12" customHeight="1" x14ac:dyDescent="0.25">
      <c r="B8" s="32"/>
      <c r="C8" s="13"/>
      <c r="D8" s="12"/>
      <c r="E8" s="14"/>
      <c r="F8" s="13"/>
      <c r="G8" s="12"/>
      <c r="H8" s="15"/>
      <c r="I8" s="13"/>
      <c r="J8" s="33"/>
    </row>
    <row r="9" spans="2:10" x14ac:dyDescent="0.25">
      <c r="B9" s="130">
        <v>1</v>
      </c>
      <c r="C9" s="131"/>
      <c r="D9" s="132"/>
      <c r="E9" s="133"/>
      <c r="F9" s="134" t="s">
        <v>11</v>
      </c>
      <c r="G9" s="132"/>
      <c r="H9" s="135"/>
      <c r="I9" s="117"/>
      <c r="J9" s="136"/>
    </row>
    <row r="10" spans="2:10" s="7" customFormat="1" x14ac:dyDescent="0.25">
      <c r="B10" s="45" t="s">
        <v>2</v>
      </c>
      <c r="C10" s="46" t="s">
        <v>3</v>
      </c>
      <c r="D10" s="47" t="s">
        <v>4</v>
      </c>
      <c r="E10" s="47" t="s">
        <v>5</v>
      </c>
      <c r="F10" s="46" t="s">
        <v>6</v>
      </c>
      <c r="G10" s="47" t="s">
        <v>7</v>
      </c>
      <c r="H10" s="48" t="s">
        <v>8</v>
      </c>
      <c r="I10" s="47" t="s">
        <v>9</v>
      </c>
      <c r="J10" s="49" t="s">
        <v>189</v>
      </c>
    </row>
    <row r="11" spans="2:10" s="11" customFormat="1" ht="24.75" customHeight="1" x14ac:dyDescent="0.25">
      <c r="B11" s="34" t="s">
        <v>0</v>
      </c>
      <c r="C11" s="18" t="s">
        <v>1</v>
      </c>
      <c r="D11" s="17" t="s">
        <v>152</v>
      </c>
      <c r="E11" s="156" t="s">
        <v>158</v>
      </c>
      <c r="F11" s="157" t="s">
        <v>199</v>
      </c>
      <c r="G11" s="156" t="s">
        <v>16</v>
      </c>
      <c r="H11" s="50">
        <v>6</v>
      </c>
      <c r="I11" s="51">
        <v>1085.3599999999999</v>
      </c>
      <c r="J11" s="52">
        <f>H11*I11</f>
        <v>6512.16</v>
      </c>
    </row>
    <row r="12" spans="2:10" s="8" customFormat="1" ht="32.25" customHeight="1" x14ac:dyDescent="0.25">
      <c r="B12" s="34" t="s">
        <v>217</v>
      </c>
      <c r="C12" s="18" t="s">
        <v>1</v>
      </c>
      <c r="D12" s="108" t="s">
        <v>152</v>
      </c>
      <c r="E12" s="160" t="s">
        <v>214</v>
      </c>
      <c r="F12" s="161" t="s">
        <v>215</v>
      </c>
      <c r="G12" s="160" t="s">
        <v>216</v>
      </c>
      <c r="H12" s="155">
        <v>12</v>
      </c>
      <c r="I12" s="51">
        <v>1781.12</v>
      </c>
      <c r="J12" s="52">
        <f>H12*I12</f>
        <v>21373.439999999999</v>
      </c>
    </row>
    <row r="13" spans="2:10" s="7" customFormat="1" x14ac:dyDescent="0.25">
      <c r="B13" s="53"/>
      <c r="C13" s="54"/>
      <c r="D13" s="55"/>
      <c r="E13" s="158"/>
      <c r="F13" s="159" t="s">
        <v>142</v>
      </c>
      <c r="G13" s="158"/>
      <c r="H13" s="56"/>
      <c r="I13" s="57"/>
      <c r="J13" s="138">
        <f>SUM(J11:J12)</f>
        <v>27885.599999999999</v>
      </c>
    </row>
    <row r="14" spans="2:10" s="7" customFormat="1" ht="7.5" customHeight="1" x14ac:dyDescent="0.25">
      <c r="B14" s="53"/>
      <c r="C14" s="54"/>
      <c r="D14" s="55"/>
      <c r="E14" s="55"/>
      <c r="F14" s="139"/>
      <c r="G14" s="55"/>
      <c r="H14" s="56"/>
      <c r="I14" s="57"/>
      <c r="J14" s="59"/>
    </row>
    <row r="15" spans="2:10" s="7" customFormat="1" x14ac:dyDescent="0.25">
      <c r="B15" s="140">
        <v>2</v>
      </c>
      <c r="C15" s="46"/>
      <c r="D15" s="47"/>
      <c r="E15" s="141"/>
      <c r="F15" s="142" t="s">
        <v>12</v>
      </c>
      <c r="G15" s="47"/>
      <c r="H15" s="129"/>
      <c r="I15" s="118"/>
      <c r="J15" s="143"/>
    </row>
    <row r="16" spans="2:10" s="7" customFormat="1" x14ac:dyDescent="0.25">
      <c r="B16" s="45"/>
      <c r="C16" s="46"/>
      <c r="D16" s="47"/>
      <c r="E16" s="141"/>
      <c r="F16" s="142" t="s">
        <v>13</v>
      </c>
      <c r="G16" s="47"/>
      <c r="H16" s="129"/>
      <c r="I16" s="118"/>
      <c r="J16" s="143"/>
    </row>
    <row r="17" spans="2:11" s="7" customFormat="1" x14ac:dyDescent="0.25">
      <c r="B17" s="45" t="s">
        <v>2</v>
      </c>
      <c r="C17" s="46" t="s">
        <v>3</v>
      </c>
      <c r="D17" s="47" t="s">
        <v>4</v>
      </c>
      <c r="E17" s="47" t="s">
        <v>5</v>
      </c>
      <c r="F17" s="46" t="s">
        <v>6</v>
      </c>
      <c r="G17" s="47" t="s">
        <v>7</v>
      </c>
      <c r="H17" s="48" t="s">
        <v>8</v>
      </c>
      <c r="I17" s="47" t="s">
        <v>9</v>
      </c>
      <c r="J17" s="49" t="s">
        <v>10</v>
      </c>
    </row>
    <row r="18" spans="2:11" s="7" customFormat="1" x14ac:dyDescent="0.25">
      <c r="B18" s="60"/>
      <c r="C18" s="61"/>
      <c r="D18" s="62"/>
      <c r="E18" s="63"/>
      <c r="F18" s="64" t="s">
        <v>200</v>
      </c>
      <c r="G18" s="63"/>
      <c r="H18" s="65"/>
      <c r="I18" s="66"/>
      <c r="J18" s="67"/>
      <c r="K18" s="6"/>
    </row>
    <row r="19" spans="2:11" s="5" customFormat="1" x14ac:dyDescent="0.25">
      <c r="B19" s="53" t="s">
        <v>14</v>
      </c>
      <c r="C19" s="54" t="s">
        <v>1</v>
      </c>
      <c r="D19" s="55" t="s">
        <v>152</v>
      </c>
      <c r="E19" s="144" t="s">
        <v>172</v>
      </c>
      <c r="F19" s="68" t="s">
        <v>93</v>
      </c>
      <c r="G19" s="55" t="s">
        <v>22</v>
      </c>
      <c r="H19" s="56">
        <v>935.4</v>
      </c>
      <c r="I19" s="105">
        <v>0.78</v>
      </c>
      <c r="J19" s="69">
        <f>H19*I19</f>
        <v>729.61199999999997</v>
      </c>
    </row>
    <row r="20" spans="2:11" s="5" customFormat="1" ht="30" x14ac:dyDescent="0.25">
      <c r="B20" s="53" t="s">
        <v>15</v>
      </c>
      <c r="C20" s="54" t="s">
        <v>1</v>
      </c>
      <c r="D20" s="55" t="s">
        <v>152</v>
      </c>
      <c r="E20" s="144" t="s">
        <v>167</v>
      </c>
      <c r="F20" s="70" t="s">
        <v>20</v>
      </c>
      <c r="G20" s="71" t="s">
        <v>17</v>
      </c>
      <c r="H20" s="56">
        <v>818.48</v>
      </c>
      <c r="I20" s="105">
        <v>13.76</v>
      </c>
      <c r="J20" s="72">
        <f>H20*I20</f>
        <v>11262.284799999999</v>
      </c>
      <c r="K20" s="73"/>
    </row>
    <row r="21" spans="2:11" s="5" customFormat="1" ht="30" x14ac:dyDescent="0.25">
      <c r="B21" s="53" t="s">
        <v>47</v>
      </c>
      <c r="C21" s="54" t="s">
        <v>1</v>
      </c>
      <c r="D21" s="55" t="s">
        <v>152</v>
      </c>
      <c r="E21" s="145" t="s">
        <v>170</v>
      </c>
      <c r="F21" s="74" t="s">
        <v>21</v>
      </c>
      <c r="G21" s="55" t="s">
        <v>16</v>
      </c>
      <c r="H21" s="56">
        <v>122.72</v>
      </c>
      <c r="I21" s="119">
        <v>14.5</v>
      </c>
      <c r="J21" s="72">
        <f>H21*I21</f>
        <v>1779.44</v>
      </c>
      <c r="K21" s="73"/>
    </row>
    <row r="22" spans="2:11" s="5" customFormat="1" x14ac:dyDescent="0.25">
      <c r="B22" s="53" t="s">
        <v>48</v>
      </c>
      <c r="C22" s="54" t="s">
        <v>1</v>
      </c>
      <c r="D22" s="55" t="s">
        <v>152</v>
      </c>
      <c r="E22" s="145" t="s">
        <v>162</v>
      </c>
      <c r="F22" s="75" t="s">
        <v>143</v>
      </c>
      <c r="G22" s="55" t="s">
        <v>22</v>
      </c>
      <c r="H22" s="56">
        <v>935.4</v>
      </c>
      <c r="I22" s="105">
        <v>157.97</v>
      </c>
      <c r="J22" s="72">
        <f t="shared" ref="J22" si="0">H22*I22</f>
        <v>147765.13800000001</v>
      </c>
      <c r="K22" s="73"/>
    </row>
    <row r="23" spans="2:11" s="5" customFormat="1" ht="30" x14ac:dyDescent="0.25">
      <c r="B23" s="53" t="s">
        <v>49</v>
      </c>
      <c r="C23" s="54" t="s">
        <v>1</v>
      </c>
      <c r="D23" s="55" t="s">
        <v>152</v>
      </c>
      <c r="E23" s="145" t="s">
        <v>169</v>
      </c>
      <c r="F23" s="74" t="s">
        <v>23</v>
      </c>
      <c r="G23" s="71" t="s">
        <v>17</v>
      </c>
      <c r="H23" s="56">
        <v>1350.5</v>
      </c>
      <c r="I23" s="105">
        <v>9.08</v>
      </c>
      <c r="J23" s="72">
        <f>H23*I23</f>
        <v>12262.54</v>
      </c>
      <c r="K23" s="73"/>
    </row>
    <row r="24" spans="2:11" s="7" customFormat="1" x14ac:dyDescent="0.25">
      <c r="B24" s="60"/>
      <c r="C24" s="61"/>
      <c r="D24" s="62"/>
      <c r="E24" s="63"/>
      <c r="F24" s="64" t="s">
        <v>19</v>
      </c>
      <c r="G24" s="63"/>
      <c r="H24" s="65"/>
      <c r="I24" s="65"/>
      <c r="J24" s="67"/>
      <c r="K24" s="6"/>
    </row>
    <row r="25" spans="2:11" s="5" customFormat="1" x14ac:dyDescent="0.25">
      <c r="B25" s="53" t="s">
        <v>50</v>
      </c>
      <c r="C25" s="54" t="s">
        <v>1</v>
      </c>
      <c r="D25" s="55" t="s">
        <v>152</v>
      </c>
      <c r="E25" s="144" t="s">
        <v>172</v>
      </c>
      <c r="F25" s="68" t="s">
        <v>93</v>
      </c>
      <c r="G25" s="55" t="s">
        <v>22</v>
      </c>
      <c r="H25" s="56">
        <v>118</v>
      </c>
      <c r="I25" s="105">
        <v>0.78</v>
      </c>
      <c r="J25" s="69">
        <f>H25*I25</f>
        <v>92.04</v>
      </c>
    </row>
    <row r="26" spans="2:11" s="5" customFormat="1" ht="30" x14ac:dyDescent="0.25">
      <c r="B26" s="53" t="s">
        <v>51</v>
      </c>
      <c r="C26" s="54" t="s">
        <v>1</v>
      </c>
      <c r="D26" s="55" t="s">
        <v>152</v>
      </c>
      <c r="E26" s="145" t="s">
        <v>167</v>
      </c>
      <c r="F26" s="70" t="s">
        <v>20</v>
      </c>
      <c r="G26" s="71" t="s">
        <v>17</v>
      </c>
      <c r="H26" s="56">
        <v>180.54</v>
      </c>
      <c r="I26" s="105">
        <v>13.76</v>
      </c>
      <c r="J26" s="72">
        <f>H26*I26</f>
        <v>2484.2303999999999</v>
      </c>
      <c r="K26" s="73"/>
    </row>
    <row r="27" spans="2:11" s="5" customFormat="1" ht="30" x14ac:dyDescent="0.25">
      <c r="B27" s="53" t="s">
        <v>52</v>
      </c>
      <c r="C27" s="54" t="s">
        <v>1</v>
      </c>
      <c r="D27" s="55" t="s">
        <v>152</v>
      </c>
      <c r="E27" s="145" t="s">
        <v>170</v>
      </c>
      <c r="F27" s="74" t="s">
        <v>21</v>
      </c>
      <c r="G27" s="55" t="s">
        <v>16</v>
      </c>
      <c r="H27" s="56">
        <v>118</v>
      </c>
      <c r="I27" s="119">
        <v>14.5</v>
      </c>
      <c r="J27" s="72">
        <f>H27*I27</f>
        <v>1711</v>
      </c>
      <c r="K27" s="73"/>
    </row>
    <row r="28" spans="2:11" s="5" customFormat="1" x14ac:dyDescent="0.25">
      <c r="B28" s="53" t="s">
        <v>53</v>
      </c>
      <c r="C28" s="54" t="s">
        <v>1</v>
      </c>
      <c r="D28" s="55" t="s">
        <v>152</v>
      </c>
      <c r="E28" s="145" t="s">
        <v>163</v>
      </c>
      <c r="F28" s="75" t="s">
        <v>146</v>
      </c>
      <c r="G28" s="55" t="s">
        <v>22</v>
      </c>
      <c r="H28" s="56">
        <v>118</v>
      </c>
      <c r="I28" s="105">
        <v>373.97</v>
      </c>
      <c r="J28" s="72">
        <f t="shared" ref="J28" si="1">H28*I28</f>
        <v>44128.460000000006</v>
      </c>
      <c r="K28" s="73"/>
    </row>
    <row r="29" spans="2:11" s="5" customFormat="1" ht="30" x14ac:dyDescent="0.25">
      <c r="B29" s="53" t="s">
        <v>54</v>
      </c>
      <c r="C29" s="54" t="s">
        <v>1</v>
      </c>
      <c r="D29" s="55" t="s">
        <v>152</v>
      </c>
      <c r="E29" s="145" t="s">
        <v>169</v>
      </c>
      <c r="F29" s="74" t="s">
        <v>23</v>
      </c>
      <c r="G29" s="71" t="s">
        <v>17</v>
      </c>
      <c r="H29" s="56">
        <v>180.54</v>
      </c>
      <c r="I29" s="105">
        <v>9.08</v>
      </c>
      <c r="J29" s="72">
        <f>H29*I29</f>
        <v>1639.3031999999998</v>
      </c>
      <c r="K29" s="73"/>
    </row>
    <row r="30" spans="2:11" s="5" customFormat="1" x14ac:dyDescent="0.25">
      <c r="B30" s="53" t="s">
        <v>55</v>
      </c>
      <c r="C30" s="54" t="s">
        <v>1</v>
      </c>
      <c r="D30" s="55" t="s">
        <v>152</v>
      </c>
      <c r="E30" s="145" t="s">
        <v>171</v>
      </c>
      <c r="F30" s="76" t="s">
        <v>94</v>
      </c>
      <c r="G30" s="71" t="s">
        <v>17</v>
      </c>
      <c r="H30" s="77">
        <v>11.8</v>
      </c>
      <c r="I30" s="119">
        <v>257.94</v>
      </c>
      <c r="J30" s="72">
        <f t="shared" ref="J30" si="2">H30*I30</f>
        <v>3043.692</v>
      </c>
      <c r="K30" s="73"/>
    </row>
    <row r="31" spans="2:11" s="7" customFormat="1" x14ac:dyDescent="0.25">
      <c r="B31" s="60"/>
      <c r="C31" s="61"/>
      <c r="D31" s="62"/>
      <c r="E31" s="63"/>
      <c r="F31" s="64" t="s">
        <v>24</v>
      </c>
      <c r="G31" s="63"/>
      <c r="H31" s="65"/>
      <c r="I31" s="65"/>
      <c r="J31" s="67"/>
      <c r="K31" s="6"/>
    </row>
    <row r="32" spans="2:11" s="7" customFormat="1" x14ac:dyDescent="0.25">
      <c r="B32" s="34" t="s">
        <v>56</v>
      </c>
      <c r="C32" s="18" t="s">
        <v>1</v>
      </c>
      <c r="D32" s="17" t="s">
        <v>152</v>
      </c>
      <c r="E32" s="144" t="s">
        <v>172</v>
      </c>
      <c r="F32" s="78" t="s">
        <v>93</v>
      </c>
      <c r="G32" s="17" t="s">
        <v>22</v>
      </c>
      <c r="H32" s="79">
        <v>1759.75</v>
      </c>
      <c r="I32" s="105">
        <v>0.78</v>
      </c>
      <c r="J32" s="36">
        <f>H32*I32</f>
        <v>1372.605</v>
      </c>
    </row>
    <row r="33" spans="2:11" s="7" customFormat="1" ht="30" x14ac:dyDescent="0.25">
      <c r="B33" s="34" t="s">
        <v>57</v>
      </c>
      <c r="C33" s="18" t="s">
        <v>1</v>
      </c>
      <c r="D33" s="17" t="s">
        <v>152</v>
      </c>
      <c r="E33" s="145" t="s">
        <v>168</v>
      </c>
      <c r="F33" s="80" t="s">
        <v>20</v>
      </c>
      <c r="G33" s="81" t="s">
        <v>17</v>
      </c>
      <c r="H33" s="20">
        <v>5574.77</v>
      </c>
      <c r="I33" s="105">
        <v>15.52</v>
      </c>
      <c r="J33" s="35">
        <f>H33*I33</f>
        <v>86520.430399999997</v>
      </c>
      <c r="K33" s="6"/>
    </row>
    <row r="34" spans="2:11" s="7" customFormat="1" ht="30" x14ac:dyDescent="0.25">
      <c r="B34" s="34" t="s">
        <v>58</v>
      </c>
      <c r="C34" s="18" t="s">
        <v>1</v>
      </c>
      <c r="D34" s="17" t="s">
        <v>152</v>
      </c>
      <c r="E34" s="145" t="s">
        <v>170</v>
      </c>
      <c r="F34" s="19" t="s">
        <v>21</v>
      </c>
      <c r="G34" s="17" t="s">
        <v>16</v>
      </c>
      <c r="H34" s="20">
        <v>1759.75</v>
      </c>
      <c r="I34" s="119">
        <v>14.5</v>
      </c>
      <c r="J34" s="35">
        <f>H34*I34</f>
        <v>25516.375</v>
      </c>
      <c r="K34" s="6"/>
    </row>
    <row r="35" spans="2:11" s="7" customFormat="1" x14ac:dyDescent="0.25">
      <c r="B35" s="34" t="s">
        <v>59</v>
      </c>
      <c r="C35" s="18" t="s">
        <v>1</v>
      </c>
      <c r="D35" s="17" t="s">
        <v>152</v>
      </c>
      <c r="E35" s="145" t="s">
        <v>164</v>
      </c>
      <c r="F35" s="22" t="s">
        <v>144</v>
      </c>
      <c r="G35" s="81" t="s">
        <v>22</v>
      </c>
      <c r="H35" s="20">
        <v>1759.75</v>
      </c>
      <c r="I35" s="105">
        <v>680.6</v>
      </c>
      <c r="J35" s="35">
        <f t="shared" ref="J35" si="3">H35*I35</f>
        <v>1197685.8500000001</v>
      </c>
      <c r="K35" s="6"/>
    </row>
    <row r="36" spans="2:11" s="7" customFormat="1" ht="30" x14ac:dyDescent="0.25">
      <c r="B36" s="34" t="s">
        <v>60</v>
      </c>
      <c r="C36" s="18" t="s">
        <v>1</v>
      </c>
      <c r="D36" s="17" t="s">
        <v>152</v>
      </c>
      <c r="E36" s="145" t="s">
        <v>169</v>
      </c>
      <c r="F36" s="19" t="s">
        <v>23</v>
      </c>
      <c r="G36" s="81" t="s">
        <v>17</v>
      </c>
      <c r="H36" s="79">
        <v>5574.77</v>
      </c>
      <c r="I36" s="105">
        <v>7.57</v>
      </c>
      <c r="J36" s="35">
        <f>H36*I36</f>
        <v>42201.008900000008</v>
      </c>
      <c r="K36" s="6"/>
    </row>
    <row r="37" spans="2:11" s="7" customFormat="1" x14ac:dyDescent="0.25">
      <c r="B37" s="34" t="s">
        <v>110</v>
      </c>
      <c r="C37" s="18" t="s">
        <v>1</v>
      </c>
      <c r="D37" s="17" t="s">
        <v>152</v>
      </c>
      <c r="E37" s="145" t="s">
        <v>171</v>
      </c>
      <c r="F37" s="82" t="s">
        <v>94</v>
      </c>
      <c r="G37" s="81" t="s">
        <v>17</v>
      </c>
      <c r="H37" s="83">
        <v>175.97</v>
      </c>
      <c r="I37" s="119">
        <v>257.94</v>
      </c>
      <c r="J37" s="35">
        <f t="shared" ref="J37" si="4">H37*I37</f>
        <v>45389.701800000003</v>
      </c>
      <c r="K37" s="6"/>
    </row>
    <row r="38" spans="2:11" s="7" customFormat="1" x14ac:dyDescent="0.25">
      <c r="B38" s="60"/>
      <c r="C38" s="61"/>
      <c r="D38" s="62"/>
      <c r="E38" s="63"/>
      <c r="F38" s="64" t="s">
        <v>25</v>
      </c>
      <c r="G38" s="63"/>
      <c r="H38" s="65"/>
      <c r="I38" s="65"/>
      <c r="J38" s="67"/>
      <c r="K38" s="6"/>
    </row>
    <row r="39" spans="2:11" s="7" customFormat="1" x14ac:dyDescent="0.25">
      <c r="B39" s="34" t="s">
        <v>111</v>
      </c>
      <c r="C39" s="18" t="s">
        <v>1</v>
      </c>
      <c r="D39" s="17" t="s">
        <v>152</v>
      </c>
      <c r="E39" s="144" t="s">
        <v>172</v>
      </c>
      <c r="F39" s="78" t="s">
        <v>93</v>
      </c>
      <c r="G39" s="17" t="s">
        <v>22</v>
      </c>
      <c r="H39" s="79">
        <v>790.7</v>
      </c>
      <c r="I39" s="18">
        <v>0.78</v>
      </c>
      <c r="J39" s="36">
        <f>H39*I39</f>
        <v>616.74600000000009</v>
      </c>
    </row>
    <row r="40" spans="2:11" s="7" customFormat="1" ht="30" x14ac:dyDescent="0.25">
      <c r="B40" s="34" t="s">
        <v>112</v>
      </c>
      <c r="C40" s="18" t="s">
        <v>1</v>
      </c>
      <c r="D40" s="17" t="s">
        <v>152</v>
      </c>
      <c r="E40" s="145" t="s">
        <v>168</v>
      </c>
      <c r="F40" s="80" t="s">
        <v>20</v>
      </c>
      <c r="G40" s="81" t="s">
        <v>17</v>
      </c>
      <c r="H40" s="20">
        <v>2504.9499999999998</v>
      </c>
      <c r="I40" s="105">
        <v>15.52</v>
      </c>
      <c r="J40" s="35">
        <f>H40*I40</f>
        <v>38876.823999999993</v>
      </c>
      <c r="K40" s="6"/>
    </row>
    <row r="41" spans="2:11" s="7" customFormat="1" ht="30" x14ac:dyDescent="0.25">
      <c r="B41" s="34" t="s">
        <v>113</v>
      </c>
      <c r="C41" s="18" t="s">
        <v>1</v>
      </c>
      <c r="D41" s="17" t="s">
        <v>152</v>
      </c>
      <c r="E41" s="145" t="s">
        <v>170</v>
      </c>
      <c r="F41" s="19" t="s">
        <v>21</v>
      </c>
      <c r="G41" s="17" t="s">
        <v>16</v>
      </c>
      <c r="H41" s="20">
        <v>790.7</v>
      </c>
      <c r="I41" s="119">
        <v>14.5</v>
      </c>
      <c r="J41" s="35">
        <f>H41*I41</f>
        <v>11465.150000000001</v>
      </c>
      <c r="K41" s="6"/>
    </row>
    <row r="42" spans="2:11" s="7" customFormat="1" x14ac:dyDescent="0.25">
      <c r="B42" s="34" t="s">
        <v>114</v>
      </c>
      <c r="C42" s="18" t="s">
        <v>1</v>
      </c>
      <c r="D42" s="17" t="s">
        <v>152</v>
      </c>
      <c r="E42" s="145" t="s">
        <v>166</v>
      </c>
      <c r="F42" s="22" t="s">
        <v>145</v>
      </c>
      <c r="G42" s="81" t="s">
        <v>22</v>
      </c>
      <c r="H42" s="20">
        <v>790.7</v>
      </c>
      <c r="I42" s="120">
        <v>779.03</v>
      </c>
      <c r="J42" s="35">
        <f t="shared" ref="J42" si="5">H42*I42</f>
        <v>615979.02100000007</v>
      </c>
      <c r="K42" s="6"/>
    </row>
    <row r="43" spans="2:11" s="7" customFormat="1" ht="30" x14ac:dyDescent="0.25">
      <c r="B43" s="34" t="s">
        <v>115</v>
      </c>
      <c r="C43" s="18" t="s">
        <v>1</v>
      </c>
      <c r="D43" s="17" t="s">
        <v>152</v>
      </c>
      <c r="E43" s="146" t="s">
        <v>169</v>
      </c>
      <c r="F43" s="19" t="s">
        <v>23</v>
      </c>
      <c r="G43" s="81" t="s">
        <v>17</v>
      </c>
      <c r="H43" s="79">
        <v>2504.9499999999998</v>
      </c>
      <c r="I43" s="120">
        <v>9.08</v>
      </c>
      <c r="J43" s="35">
        <f>H43*I43</f>
        <v>22744.946</v>
      </c>
      <c r="K43" s="6"/>
    </row>
    <row r="44" spans="2:11" s="7" customFormat="1" x14ac:dyDescent="0.25">
      <c r="B44" s="34" t="s">
        <v>116</v>
      </c>
      <c r="C44" s="18" t="s">
        <v>1</v>
      </c>
      <c r="D44" s="17" t="s">
        <v>152</v>
      </c>
      <c r="E44" s="147" t="s">
        <v>171</v>
      </c>
      <c r="F44" s="82" t="s">
        <v>94</v>
      </c>
      <c r="G44" s="81" t="s">
        <v>17</v>
      </c>
      <c r="H44" s="83">
        <v>79.069999999999993</v>
      </c>
      <c r="I44" s="121">
        <v>257.94</v>
      </c>
      <c r="J44" s="35">
        <f t="shared" ref="J44" si="6">H44*I44</f>
        <v>20395.315799999997</v>
      </c>
      <c r="K44" s="6"/>
    </row>
    <row r="45" spans="2:11" s="7" customFormat="1" x14ac:dyDescent="0.25">
      <c r="B45" s="60"/>
      <c r="C45" s="61"/>
      <c r="D45" s="62"/>
      <c r="E45" s="63"/>
      <c r="F45" s="64" t="s">
        <v>29</v>
      </c>
      <c r="G45" s="63"/>
      <c r="H45" s="65"/>
      <c r="I45" s="65"/>
      <c r="J45" s="67"/>
      <c r="K45" s="6"/>
    </row>
    <row r="46" spans="2:11" s="7" customFormat="1" x14ac:dyDescent="0.25">
      <c r="B46" s="34" t="s">
        <v>117</v>
      </c>
      <c r="C46" s="18" t="s">
        <v>1</v>
      </c>
      <c r="D46" s="17" t="s">
        <v>152</v>
      </c>
      <c r="E46" s="144" t="s">
        <v>172</v>
      </c>
      <c r="F46" s="68" t="s">
        <v>93</v>
      </c>
      <c r="G46" s="55" t="s">
        <v>22</v>
      </c>
      <c r="H46" s="56">
        <v>186.6</v>
      </c>
      <c r="I46" s="105">
        <v>0.78</v>
      </c>
      <c r="J46" s="36">
        <f>H46*I46</f>
        <v>145.548</v>
      </c>
    </row>
    <row r="47" spans="2:11" s="7" customFormat="1" ht="30" x14ac:dyDescent="0.25">
      <c r="B47" s="34" t="s">
        <v>118</v>
      </c>
      <c r="C47" s="18" t="s">
        <v>1</v>
      </c>
      <c r="D47" s="17" t="s">
        <v>152</v>
      </c>
      <c r="E47" s="145" t="s">
        <v>168</v>
      </c>
      <c r="F47" s="70" t="s">
        <v>20</v>
      </c>
      <c r="G47" s="71" t="s">
        <v>17</v>
      </c>
      <c r="H47" s="56">
        <v>591.15</v>
      </c>
      <c r="I47" s="105">
        <v>15.52</v>
      </c>
      <c r="J47" s="35">
        <f>H47*I47</f>
        <v>9174.6479999999992</v>
      </c>
      <c r="K47" s="6"/>
    </row>
    <row r="48" spans="2:11" s="7" customFormat="1" ht="30" x14ac:dyDescent="0.25">
      <c r="B48" s="34" t="s">
        <v>119</v>
      </c>
      <c r="C48" s="18" t="s">
        <v>1</v>
      </c>
      <c r="D48" s="17" t="s">
        <v>152</v>
      </c>
      <c r="E48" s="145" t="s">
        <v>170</v>
      </c>
      <c r="F48" s="74" t="s">
        <v>21</v>
      </c>
      <c r="G48" s="55" t="s">
        <v>16</v>
      </c>
      <c r="H48" s="56">
        <v>186.6</v>
      </c>
      <c r="I48" s="119">
        <v>14.5</v>
      </c>
      <c r="J48" s="35">
        <f>H48*I48</f>
        <v>2705.7</v>
      </c>
      <c r="K48" s="6"/>
    </row>
    <row r="49" spans="2:11" s="7" customFormat="1" x14ac:dyDescent="0.25">
      <c r="B49" s="34" t="s">
        <v>120</v>
      </c>
      <c r="C49" s="18" t="s">
        <v>1</v>
      </c>
      <c r="D49" s="17" t="s">
        <v>152</v>
      </c>
      <c r="E49" s="145" t="s">
        <v>165</v>
      </c>
      <c r="F49" s="75" t="s">
        <v>148</v>
      </c>
      <c r="G49" s="71" t="s">
        <v>22</v>
      </c>
      <c r="H49" s="56">
        <v>186.6</v>
      </c>
      <c r="I49" s="105">
        <v>1141.9100000000001</v>
      </c>
      <c r="J49" s="35">
        <f t="shared" ref="J49" si="7">H49*I49</f>
        <v>213080.40600000002</v>
      </c>
      <c r="K49" s="6"/>
    </row>
    <row r="50" spans="2:11" s="7" customFormat="1" ht="30" x14ac:dyDescent="0.25">
      <c r="B50" s="34" t="s">
        <v>121</v>
      </c>
      <c r="C50" s="18" t="s">
        <v>1</v>
      </c>
      <c r="D50" s="17" t="s">
        <v>152</v>
      </c>
      <c r="E50" s="145" t="s">
        <v>169</v>
      </c>
      <c r="F50" s="74" t="s">
        <v>23</v>
      </c>
      <c r="G50" s="71" t="s">
        <v>17</v>
      </c>
      <c r="H50" s="56">
        <v>591.15</v>
      </c>
      <c r="I50" s="105">
        <v>7.57</v>
      </c>
      <c r="J50" s="35">
        <f>H50*I50</f>
        <v>4475.0055000000002</v>
      </c>
      <c r="K50" s="6"/>
    </row>
    <row r="51" spans="2:11" s="7" customFormat="1" x14ac:dyDescent="0.25">
      <c r="B51" s="34" t="s">
        <v>122</v>
      </c>
      <c r="C51" s="18" t="s">
        <v>1</v>
      </c>
      <c r="D51" s="17" t="s">
        <v>152</v>
      </c>
      <c r="E51" s="145" t="s">
        <v>171</v>
      </c>
      <c r="F51" s="76" t="s">
        <v>94</v>
      </c>
      <c r="G51" s="71" t="s">
        <v>17</v>
      </c>
      <c r="H51" s="77">
        <v>18.66</v>
      </c>
      <c r="I51" s="119">
        <v>214.95</v>
      </c>
      <c r="J51" s="35">
        <f t="shared" ref="J51" si="8">H51*I51</f>
        <v>4010.9669999999996</v>
      </c>
      <c r="K51" s="6"/>
    </row>
    <row r="52" spans="2:11" s="7" customFormat="1" x14ac:dyDescent="0.25">
      <c r="B52" s="60"/>
      <c r="C52" s="61"/>
      <c r="D52" s="62"/>
      <c r="E52" s="63"/>
      <c r="F52" s="64" t="s">
        <v>26</v>
      </c>
      <c r="G52" s="63"/>
      <c r="H52" s="65"/>
      <c r="I52" s="18"/>
      <c r="J52" s="67"/>
      <c r="K52" s="6"/>
    </row>
    <row r="53" spans="2:11" s="7" customFormat="1" x14ac:dyDescent="0.25">
      <c r="B53" s="34" t="s">
        <v>123</v>
      </c>
      <c r="C53" s="18" t="s">
        <v>1</v>
      </c>
      <c r="D53" s="17" t="s">
        <v>152</v>
      </c>
      <c r="E53" s="144" t="s">
        <v>172</v>
      </c>
      <c r="F53" s="68" t="s">
        <v>96</v>
      </c>
      <c r="G53" s="17" t="s">
        <v>22</v>
      </c>
      <c r="H53" s="56">
        <v>935.4</v>
      </c>
      <c r="I53" s="105">
        <v>0.78</v>
      </c>
      <c r="J53" s="36">
        <f>H53*I53</f>
        <v>729.61199999999997</v>
      </c>
    </row>
    <row r="54" spans="2:11" s="7" customFormat="1" x14ac:dyDescent="0.25">
      <c r="B54" s="34" t="s">
        <v>124</v>
      </c>
      <c r="C54" s="18" t="s">
        <v>1</v>
      </c>
      <c r="D54" s="17" t="s">
        <v>204</v>
      </c>
      <c r="E54" s="102">
        <v>99290</v>
      </c>
      <c r="F54" s="76" t="s">
        <v>205</v>
      </c>
      <c r="G54" s="55" t="s">
        <v>27</v>
      </c>
      <c r="H54" s="77">
        <v>2</v>
      </c>
      <c r="I54" s="54">
        <v>5140.3999999999996</v>
      </c>
      <c r="J54" s="35">
        <f>H54*I54</f>
        <v>10280.799999999999</v>
      </c>
      <c r="K54" s="6"/>
    </row>
    <row r="55" spans="2:11" s="7" customFormat="1" x14ac:dyDescent="0.25">
      <c r="B55" s="34" t="s">
        <v>125</v>
      </c>
      <c r="C55" s="18" t="s">
        <v>1</v>
      </c>
      <c r="D55" s="17" t="s">
        <v>204</v>
      </c>
      <c r="E55" s="102">
        <v>99301</v>
      </c>
      <c r="F55" s="76" t="s">
        <v>206</v>
      </c>
      <c r="G55" s="55" t="s">
        <v>27</v>
      </c>
      <c r="H55" s="77">
        <v>20</v>
      </c>
      <c r="I55" s="54">
        <v>6269.48</v>
      </c>
      <c r="J55" s="35">
        <f t="shared" ref="J55:J57" si="9">H55*I55</f>
        <v>125389.59999999999</v>
      </c>
      <c r="K55" s="6"/>
    </row>
    <row r="56" spans="2:11" s="7" customFormat="1" x14ac:dyDescent="0.25">
      <c r="B56" s="34" t="s">
        <v>126</v>
      </c>
      <c r="C56" s="18" t="s">
        <v>1</v>
      </c>
      <c r="D56" s="17" t="s">
        <v>152</v>
      </c>
      <c r="E56" s="144" t="s">
        <v>177</v>
      </c>
      <c r="F56" s="76" t="s">
        <v>97</v>
      </c>
      <c r="G56" s="55" t="s">
        <v>27</v>
      </c>
      <c r="H56" s="77">
        <v>14</v>
      </c>
      <c r="I56" s="122">
        <v>8389.4500000000007</v>
      </c>
      <c r="J56" s="35">
        <f t="shared" si="9"/>
        <v>117452.30000000002</v>
      </c>
      <c r="K56" s="6"/>
    </row>
    <row r="57" spans="2:11" s="7" customFormat="1" x14ac:dyDescent="0.25">
      <c r="B57" s="34" t="s">
        <v>127</v>
      </c>
      <c r="C57" s="18" t="s">
        <v>1</v>
      </c>
      <c r="D57" s="17" t="s">
        <v>152</v>
      </c>
      <c r="E57" s="144" t="s">
        <v>178</v>
      </c>
      <c r="F57" s="76" t="s">
        <v>95</v>
      </c>
      <c r="G57" s="55" t="s">
        <v>27</v>
      </c>
      <c r="H57" s="77">
        <v>36</v>
      </c>
      <c r="I57" s="119">
        <v>780.23</v>
      </c>
      <c r="J57" s="35">
        <f t="shared" si="9"/>
        <v>28088.28</v>
      </c>
      <c r="K57" s="6"/>
    </row>
    <row r="58" spans="2:11" s="7" customFormat="1" x14ac:dyDescent="0.25">
      <c r="B58" s="34"/>
      <c r="C58" s="18"/>
      <c r="D58" s="17"/>
      <c r="E58" s="17"/>
      <c r="F58" s="22"/>
      <c r="G58" s="17"/>
      <c r="H58" s="20"/>
      <c r="I58" s="18"/>
      <c r="J58" s="35"/>
      <c r="K58" s="6"/>
    </row>
    <row r="59" spans="2:11" s="7" customFormat="1" x14ac:dyDescent="0.25">
      <c r="B59" s="60"/>
      <c r="C59" s="61"/>
      <c r="D59" s="62"/>
      <c r="E59" s="63"/>
      <c r="F59" s="64" t="s">
        <v>28</v>
      </c>
      <c r="G59" s="63"/>
      <c r="H59" s="65"/>
      <c r="I59" s="18"/>
      <c r="J59" s="67"/>
      <c r="K59" s="6"/>
    </row>
    <row r="60" spans="2:11" s="7" customFormat="1" x14ac:dyDescent="0.25">
      <c r="B60" s="34" t="s">
        <v>213</v>
      </c>
      <c r="C60" s="18" t="s">
        <v>1</v>
      </c>
      <c r="D60" s="108" t="s">
        <v>152</v>
      </c>
      <c r="E60" s="116" t="s">
        <v>173</v>
      </c>
      <c r="F60" s="113" t="s">
        <v>174</v>
      </c>
      <c r="G60" s="114" t="s">
        <v>27</v>
      </c>
      <c r="H60" s="112">
        <v>32</v>
      </c>
      <c r="I60" s="115">
        <v>4468.82</v>
      </c>
      <c r="J60" s="35">
        <f>H60*I60</f>
        <v>143002.23999999999</v>
      </c>
      <c r="K60" s="6"/>
    </row>
    <row r="61" spans="2:11" s="7" customFormat="1" x14ac:dyDescent="0.25">
      <c r="B61" s="34" t="s">
        <v>128</v>
      </c>
      <c r="C61" s="18" t="s">
        <v>1</v>
      </c>
      <c r="D61" s="17" t="s">
        <v>152</v>
      </c>
      <c r="E61" s="123" t="s">
        <v>175</v>
      </c>
      <c r="F61" s="124" t="s">
        <v>176</v>
      </c>
      <c r="G61" s="125" t="s">
        <v>27</v>
      </c>
      <c r="H61" s="83">
        <v>32</v>
      </c>
      <c r="I61" s="115">
        <v>7266.39</v>
      </c>
      <c r="J61" s="35">
        <f>H61*I61</f>
        <v>232524.48</v>
      </c>
      <c r="K61" s="6"/>
    </row>
    <row r="62" spans="2:11" s="7" customFormat="1" x14ac:dyDescent="0.25">
      <c r="B62" s="34"/>
      <c r="C62" s="18"/>
      <c r="D62" s="17"/>
      <c r="E62" s="17"/>
      <c r="F62" s="84"/>
      <c r="G62" s="17"/>
      <c r="H62" s="79"/>
      <c r="I62" s="18"/>
      <c r="J62" s="35"/>
      <c r="K62" s="6"/>
    </row>
    <row r="63" spans="2:11" s="7" customFormat="1" x14ac:dyDescent="0.25">
      <c r="B63" s="60"/>
      <c r="C63" s="61"/>
      <c r="D63" s="62"/>
      <c r="E63" s="63"/>
      <c r="F63" s="64" t="s">
        <v>42</v>
      </c>
      <c r="G63" s="63"/>
      <c r="H63" s="65"/>
      <c r="I63" s="18"/>
      <c r="J63" s="67"/>
      <c r="K63" s="6"/>
    </row>
    <row r="64" spans="2:11" s="7" customFormat="1" ht="30" x14ac:dyDescent="0.25">
      <c r="B64" s="34" t="s">
        <v>129</v>
      </c>
      <c r="C64" s="18" t="s">
        <v>1</v>
      </c>
      <c r="D64" s="17" t="s">
        <v>152</v>
      </c>
      <c r="E64" s="144" t="s">
        <v>179</v>
      </c>
      <c r="F64" s="103" t="s">
        <v>201</v>
      </c>
      <c r="G64" s="104" t="s">
        <v>17</v>
      </c>
      <c r="H64" s="105" t="s">
        <v>98</v>
      </c>
      <c r="I64" s="126">
        <v>328.72</v>
      </c>
      <c r="J64" s="35">
        <f>H64*I64</f>
        <v>13293.436799999999</v>
      </c>
      <c r="K64" s="6"/>
    </row>
    <row r="65" spans="2:11" s="7" customFormat="1" ht="23.25" customHeight="1" x14ac:dyDescent="0.25">
      <c r="B65" s="34" t="s">
        <v>130</v>
      </c>
      <c r="C65" s="18" t="s">
        <v>1</v>
      </c>
      <c r="D65" s="17" t="s">
        <v>152</v>
      </c>
      <c r="E65" s="148" t="s">
        <v>180</v>
      </c>
      <c r="F65" s="16" t="s">
        <v>150</v>
      </c>
      <c r="G65" s="10" t="s">
        <v>17</v>
      </c>
      <c r="H65" s="85" t="s">
        <v>99</v>
      </c>
      <c r="I65" s="120">
        <v>474.08</v>
      </c>
      <c r="J65" s="35">
        <f>H65*I65</f>
        <v>2512.6239999999998</v>
      </c>
      <c r="K65" s="6"/>
    </row>
    <row r="66" spans="2:11" s="7" customFormat="1" ht="30" x14ac:dyDescent="0.25">
      <c r="B66" s="34" t="s">
        <v>131</v>
      </c>
      <c r="C66" s="18" t="s">
        <v>1</v>
      </c>
      <c r="D66" s="17" t="s">
        <v>152</v>
      </c>
      <c r="E66" s="148" t="s">
        <v>182</v>
      </c>
      <c r="F66" s="16" t="s">
        <v>38</v>
      </c>
      <c r="G66" s="10" t="s">
        <v>16</v>
      </c>
      <c r="H66" s="85" t="s">
        <v>100</v>
      </c>
      <c r="I66" s="127">
        <v>148.66</v>
      </c>
      <c r="J66" s="35">
        <f>H66*I66</f>
        <v>28646.781999999999</v>
      </c>
      <c r="K66" s="6"/>
    </row>
    <row r="67" spans="2:11" s="7" customFormat="1" ht="33.75" customHeight="1" x14ac:dyDescent="0.25">
      <c r="B67" s="34" t="s">
        <v>132</v>
      </c>
      <c r="C67" s="18" t="s">
        <v>1</v>
      </c>
      <c r="D67" s="17" t="s">
        <v>152</v>
      </c>
      <c r="E67" s="148" t="s">
        <v>183</v>
      </c>
      <c r="F67" s="16" t="s">
        <v>153</v>
      </c>
      <c r="G67" s="9" t="s">
        <v>17</v>
      </c>
      <c r="H67" s="85">
        <v>13.97</v>
      </c>
      <c r="I67" s="127">
        <v>19.37</v>
      </c>
      <c r="J67" s="35">
        <f t="shared" ref="J67:J76" si="10">H67*I67</f>
        <v>270.59890000000001</v>
      </c>
      <c r="K67" s="6"/>
    </row>
    <row r="68" spans="2:11" s="7" customFormat="1" ht="30" x14ac:dyDescent="0.25">
      <c r="B68" s="34" t="s">
        <v>133</v>
      </c>
      <c r="C68" s="18" t="s">
        <v>1</v>
      </c>
      <c r="D68" s="17" t="s">
        <v>152</v>
      </c>
      <c r="E68" s="148" t="s">
        <v>188</v>
      </c>
      <c r="F68" s="16" t="s">
        <v>154</v>
      </c>
      <c r="G68" s="10" t="s">
        <v>40</v>
      </c>
      <c r="H68" s="85" t="s">
        <v>101</v>
      </c>
      <c r="I68" s="128">
        <v>12.84</v>
      </c>
      <c r="J68" s="35">
        <f t="shared" si="10"/>
        <v>10305.384</v>
      </c>
      <c r="K68" s="6"/>
    </row>
    <row r="69" spans="2:11" s="7" customFormat="1" ht="30" x14ac:dyDescent="0.25">
      <c r="B69" s="34" t="s">
        <v>134</v>
      </c>
      <c r="C69" s="18" t="s">
        <v>1</v>
      </c>
      <c r="D69" s="17" t="s">
        <v>152</v>
      </c>
      <c r="E69" s="148" t="s">
        <v>188</v>
      </c>
      <c r="F69" s="16" t="s">
        <v>155</v>
      </c>
      <c r="G69" s="10" t="s">
        <v>40</v>
      </c>
      <c r="H69" s="85" t="s">
        <v>102</v>
      </c>
      <c r="I69" s="128">
        <v>12.84</v>
      </c>
      <c r="J69" s="35">
        <f t="shared" si="10"/>
        <v>15458.076000000001</v>
      </c>
      <c r="K69" s="6"/>
    </row>
    <row r="70" spans="2:11" s="7" customFormat="1" ht="30" x14ac:dyDescent="0.25">
      <c r="B70" s="34" t="s">
        <v>135</v>
      </c>
      <c r="C70" s="18" t="s">
        <v>1</v>
      </c>
      <c r="D70" s="17" t="s">
        <v>152</v>
      </c>
      <c r="E70" s="148" t="s">
        <v>188</v>
      </c>
      <c r="F70" s="16" t="s">
        <v>156</v>
      </c>
      <c r="G70" s="10" t="s">
        <v>40</v>
      </c>
      <c r="H70" s="85" t="s">
        <v>103</v>
      </c>
      <c r="I70" s="128">
        <v>12.84</v>
      </c>
      <c r="J70" s="35">
        <f t="shared" si="10"/>
        <v>25763.46</v>
      </c>
      <c r="K70" s="6"/>
    </row>
    <row r="71" spans="2:11" s="7" customFormat="1" ht="30" x14ac:dyDescent="0.25">
      <c r="B71" s="34" t="s">
        <v>136</v>
      </c>
      <c r="C71" s="18" t="s">
        <v>1</v>
      </c>
      <c r="D71" s="17" t="s">
        <v>152</v>
      </c>
      <c r="E71" s="148" t="s">
        <v>188</v>
      </c>
      <c r="F71" s="16" t="s">
        <v>157</v>
      </c>
      <c r="G71" s="10" t="s">
        <v>40</v>
      </c>
      <c r="H71" s="85" t="s">
        <v>101</v>
      </c>
      <c r="I71" s="128">
        <v>12.84</v>
      </c>
      <c r="J71" s="35">
        <f t="shared" si="10"/>
        <v>10305.384</v>
      </c>
      <c r="K71" s="6"/>
    </row>
    <row r="72" spans="2:11" s="7" customFormat="1" ht="30" x14ac:dyDescent="0.25">
      <c r="B72" s="34" t="s">
        <v>137</v>
      </c>
      <c r="C72" s="18" t="s">
        <v>1</v>
      </c>
      <c r="D72" s="17" t="s">
        <v>152</v>
      </c>
      <c r="E72" s="149" t="s">
        <v>185</v>
      </c>
      <c r="F72" s="16" t="s">
        <v>45</v>
      </c>
      <c r="G72" s="10" t="s">
        <v>17</v>
      </c>
      <c r="H72" s="85" t="s">
        <v>104</v>
      </c>
      <c r="I72" s="126">
        <v>610.48</v>
      </c>
      <c r="J72" s="35">
        <f t="shared" si="10"/>
        <v>24498.562400000003</v>
      </c>
      <c r="K72" s="6"/>
    </row>
    <row r="73" spans="2:11" s="7" customFormat="1" ht="30" x14ac:dyDescent="0.25">
      <c r="B73" s="34" t="s">
        <v>138</v>
      </c>
      <c r="C73" s="18" t="s">
        <v>1</v>
      </c>
      <c r="D73" s="17" t="s">
        <v>152</v>
      </c>
      <c r="E73" s="148" t="s">
        <v>186</v>
      </c>
      <c r="F73" s="16" t="s">
        <v>43</v>
      </c>
      <c r="G73" s="10" t="s">
        <v>17</v>
      </c>
      <c r="H73" s="85" t="s">
        <v>104</v>
      </c>
      <c r="I73" s="120">
        <v>72.73</v>
      </c>
      <c r="J73" s="35">
        <f t="shared" si="10"/>
        <v>2918.6549000000005</v>
      </c>
      <c r="K73" s="6"/>
    </row>
    <row r="74" spans="2:11" s="7" customFormat="1" ht="30" x14ac:dyDescent="0.25">
      <c r="B74" s="34" t="s">
        <v>139</v>
      </c>
      <c r="C74" s="18" t="s">
        <v>1</v>
      </c>
      <c r="D74" s="17" t="s">
        <v>152</v>
      </c>
      <c r="E74" s="148" t="s">
        <v>187</v>
      </c>
      <c r="F74" s="16" t="s">
        <v>46</v>
      </c>
      <c r="G74" s="10" t="s">
        <v>16</v>
      </c>
      <c r="H74" s="85" t="s">
        <v>105</v>
      </c>
      <c r="I74" s="120">
        <v>29.5</v>
      </c>
      <c r="J74" s="35">
        <f t="shared" si="10"/>
        <v>4863.3700000000008</v>
      </c>
      <c r="K74" s="6"/>
    </row>
    <row r="75" spans="2:11" s="7" customFormat="1" ht="30" x14ac:dyDescent="0.25">
      <c r="B75" s="34" t="s">
        <v>140</v>
      </c>
      <c r="C75" s="18" t="s">
        <v>1</v>
      </c>
      <c r="D75" s="17" t="s">
        <v>152</v>
      </c>
      <c r="E75" s="148" t="s">
        <v>184</v>
      </c>
      <c r="F75" s="16" t="s">
        <v>44</v>
      </c>
      <c r="G75" s="10" t="s">
        <v>39</v>
      </c>
      <c r="H75" s="85" t="s">
        <v>106</v>
      </c>
      <c r="I75" s="127">
        <v>15.9</v>
      </c>
      <c r="J75" s="35">
        <f t="shared" si="10"/>
        <v>16450.298999999999</v>
      </c>
      <c r="K75" s="6"/>
    </row>
    <row r="76" spans="2:11" s="7" customFormat="1" ht="46.5" customHeight="1" x14ac:dyDescent="0.25">
      <c r="B76" s="34" t="s">
        <v>141</v>
      </c>
      <c r="C76" s="18" t="s">
        <v>1</v>
      </c>
      <c r="D76" s="17" t="s">
        <v>152</v>
      </c>
      <c r="E76" s="148" t="s">
        <v>181</v>
      </c>
      <c r="F76" s="16" t="s">
        <v>41</v>
      </c>
      <c r="G76" s="9" t="s">
        <v>17</v>
      </c>
      <c r="H76" s="85" t="s">
        <v>107</v>
      </c>
      <c r="I76" s="120">
        <v>979.09</v>
      </c>
      <c r="J76" s="35">
        <f t="shared" si="10"/>
        <v>44303.822500000002</v>
      </c>
      <c r="K76" s="6"/>
    </row>
    <row r="77" spans="2:11" s="7" customFormat="1" x14ac:dyDescent="0.25">
      <c r="B77" s="53"/>
      <c r="C77" s="54"/>
      <c r="D77" s="55"/>
      <c r="E77" s="55"/>
      <c r="F77" s="137" t="s">
        <v>142</v>
      </c>
      <c r="G77" s="55"/>
      <c r="H77" s="56"/>
      <c r="I77" s="18"/>
      <c r="J77" s="138">
        <f>SUM(J19:J76)</f>
        <v>3426311.7552999998</v>
      </c>
    </row>
    <row r="78" spans="2:11" s="7" customFormat="1" ht="10.5" customHeight="1" x14ac:dyDescent="0.25">
      <c r="B78" s="34"/>
      <c r="C78" s="18"/>
      <c r="D78" s="86"/>
      <c r="E78" s="17"/>
      <c r="F78" s="16"/>
      <c r="G78" s="9"/>
      <c r="H78" s="79"/>
      <c r="I78" s="18"/>
      <c r="J78" s="35"/>
      <c r="K78" s="6"/>
    </row>
    <row r="79" spans="2:11" s="7" customFormat="1" x14ac:dyDescent="0.25">
      <c r="B79" s="140">
        <v>3</v>
      </c>
      <c r="C79" s="46"/>
      <c r="D79" s="47"/>
      <c r="E79" s="141"/>
      <c r="F79" s="142" t="s">
        <v>12</v>
      </c>
      <c r="G79" s="47"/>
      <c r="H79" s="129"/>
      <c r="I79" s="129"/>
      <c r="J79" s="143"/>
    </row>
    <row r="80" spans="2:11" s="7" customFormat="1" x14ac:dyDescent="0.25">
      <c r="B80" s="45"/>
      <c r="C80" s="46"/>
      <c r="D80" s="47"/>
      <c r="E80" s="141"/>
      <c r="F80" s="142" t="s">
        <v>30</v>
      </c>
      <c r="G80" s="47"/>
      <c r="H80" s="129"/>
      <c r="I80" s="129"/>
      <c r="J80" s="143"/>
    </row>
    <row r="81" spans="2:11" s="7" customFormat="1" x14ac:dyDescent="0.25">
      <c r="B81" s="45" t="s">
        <v>2</v>
      </c>
      <c r="C81" s="46" t="s">
        <v>3</v>
      </c>
      <c r="D81" s="47"/>
      <c r="E81" s="47"/>
      <c r="F81" s="46" t="s">
        <v>6</v>
      </c>
      <c r="G81" s="47" t="s">
        <v>7</v>
      </c>
      <c r="H81" s="48" t="s">
        <v>8</v>
      </c>
      <c r="I81" s="129"/>
      <c r="J81" s="49" t="s">
        <v>10</v>
      </c>
    </row>
    <row r="82" spans="2:11" s="7" customFormat="1" x14ac:dyDescent="0.25">
      <c r="B82" s="60"/>
      <c r="C82" s="87"/>
      <c r="D82" s="62"/>
      <c r="E82" s="63"/>
      <c r="F82" s="64" t="s">
        <v>32</v>
      </c>
      <c r="G82" s="63"/>
      <c r="H82" s="65"/>
      <c r="I82" s="129"/>
      <c r="J82" s="67"/>
      <c r="K82" s="6"/>
    </row>
    <row r="83" spans="2:11" s="7" customFormat="1" x14ac:dyDescent="0.25">
      <c r="B83" s="34" t="s">
        <v>61</v>
      </c>
      <c r="C83" s="18" t="s">
        <v>1</v>
      </c>
      <c r="D83" s="17" t="s">
        <v>152</v>
      </c>
      <c r="E83" s="144" t="s">
        <v>172</v>
      </c>
      <c r="F83" s="68" t="s">
        <v>93</v>
      </c>
      <c r="G83" s="55" t="s">
        <v>22</v>
      </c>
      <c r="H83" s="56">
        <v>2654.85</v>
      </c>
      <c r="I83" s="54">
        <v>0.78</v>
      </c>
      <c r="J83" s="36">
        <f>H83*I83</f>
        <v>2070.7829999999999</v>
      </c>
    </row>
    <row r="84" spans="2:11" s="7" customFormat="1" ht="30" x14ac:dyDescent="0.25">
      <c r="B84" s="34" t="s">
        <v>62</v>
      </c>
      <c r="C84" s="18" t="s">
        <v>1</v>
      </c>
      <c r="D84" s="17" t="s">
        <v>152</v>
      </c>
      <c r="E84" s="145" t="s">
        <v>168</v>
      </c>
      <c r="F84" s="70" t="s">
        <v>20</v>
      </c>
      <c r="G84" s="71" t="s">
        <v>17</v>
      </c>
      <c r="H84" s="56">
        <v>3185</v>
      </c>
      <c r="I84" s="54">
        <v>15.52</v>
      </c>
      <c r="J84" s="36">
        <f>H84*I84</f>
        <v>49431.199999999997</v>
      </c>
      <c r="K84" s="6"/>
    </row>
    <row r="85" spans="2:11" s="7" customFormat="1" ht="30" x14ac:dyDescent="0.25">
      <c r="B85" s="34" t="s">
        <v>63</v>
      </c>
      <c r="C85" s="18" t="s">
        <v>1</v>
      </c>
      <c r="D85" s="17" t="s">
        <v>152</v>
      </c>
      <c r="E85" s="145" t="s">
        <v>170</v>
      </c>
      <c r="F85" s="74" t="s">
        <v>21</v>
      </c>
      <c r="G85" s="55" t="s">
        <v>16</v>
      </c>
      <c r="H85" s="56">
        <f>2654.85*0.1</f>
        <v>265.48500000000001</v>
      </c>
      <c r="I85" s="54">
        <v>14.5</v>
      </c>
      <c r="J85" s="36">
        <f t="shared" ref="J85:J87" si="11">H85*I85</f>
        <v>3849.5325000000003</v>
      </c>
      <c r="K85" s="6"/>
    </row>
    <row r="86" spans="2:11" s="7" customFormat="1" ht="30" x14ac:dyDescent="0.25">
      <c r="B86" s="34" t="s">
        <v>64</v>
      </c>
      <c r="C86" s="18" t="s">
        <v>1</v>
      </c>
      <c r="D86" s="17" t="s">
        <v>152</v>
      </c>
      <c r="E86" s="145" t="s">
        <v>159</v>
      </c>
      <c r="F86" s="74" t="s">
        <v>31</v>
      </c>
      <c r="G86" s="55" t="s">
        <v>22</v>
      </c>
      <c r="H86" s="56">
        <v>2654.85</v>
      </c>
      <c r="I86" s="105">
        <v>82.19</v>
      </c>
      <c r="J86" s="36">
        <f t="shared" si="11"/>
        <v>218202.12149999998</v>
      </c>
      <c r="K86" s="6"/>
    </row>
    <row r="87" spans="2:11" s="7" customFormat="1" ht="30" x14ac:dyDescent="0.25">
      <c r="B87" s="34" t="s">
        <v>65</v>
      </c>
      <c r="C87" s="18" t="s">
        <v>1</v>
      </c>
      <c r="D87" s="17" t="s">
        <v>152</v>
      </c>
      <c r="E87" s="145" t="s">
        <v>169</v>
      </c>
      <c r="F87" s="74" t="s">
        <v>23</v>
      </c>
      <c r="G87" s="71" t="s">
        <v>17</v>
      </c>
      <c r="H87" s="56">
        <v>3185</v>
      </c>
      <c r="I87" s="54">
        <v>9.08</v>
      </c>
      <c r="J87" s="36">
        <f t="shared" si="11"/>
        <v>28919.8</v>
      </c>
      <c r="K87" s="6"/>
    </row>
    <row r="88" spans="2:11" s="7" customFormat="1" x14ac:dyDescent="0.25">
      <c r="B88" s="60"/>
      <c r="C88" s="87"/>
      <c r="D88" s="62"/>
      <c r="E88" s="63"/>
      <c r="F88" s="64" t="s">
        <v>33</v>
      </c>
      <c r="G88" s="63"/>
      <c r="H88" s="65"/>
      <c r="I88" s="18"/>
      <c r="J88" s="67"/>
      <c r="K88" s="6"/>
    </row>
    <row r="89" spans="2:11" s="7" customFormat="1" x14ac:dyDescent="0.25">
      <c r="B89" s="34" t="s">
        <v>66</v>
      </c>
      <c r="C89" s="18" t="s">
        <v>1</v>
      </c>
      <c r="D89" s="17" t="s">
        <v>152</v>
      </c>
      <c r="E89" s="144" t="s">
        <v>172</v>
      </c>
      <c r="F89" s="68" t="s">
        <v>93</v>
      </c>
      <c r="G89" s="55" t="s">
        <v>22</v>
      </c>
      <c r="H89" s="56">
        <v>990</v>
      </c>
      <c r="I89" s="18">
        <v>0.78</v>
      </c>
      <c r="J89" s="36">
        <f>H89*I89</f>
        <v>772.2</v>
      </c>
    </row>
    <row r="90" spans="2:11" s="7" customFormat="1" ht="30" x14ac:dyDescent="0.25">
      <c r="B90" s="34" t="s">
        <v>67</v>
      </c>
      <c r="C90" s="18" t="s">
        <v>1</v>
      </c>
      <c r="D90" s="17" t="s">
        <v>152</v>
      </c>
      <c r="E90" s="145" t="s">
        <v>168</v>
      </c>
      <c r="F90" s="70" t="s">
        <v>20</v>
      </c>
      <c r="G90" s="71" t="s">
        <v>17</v>
      </c>
      <c r="H90" s="56">
        <v>1088</v>
      </c>
      <c r="I90" s="18">
        <v>15.52</v>
      </c>
      <c r="J90" s="36">
        <f>H90*I90</f>
        <v>16885.759999999998</v>
      </c>
      <c r="K90" s="6"/>
    </row>
    <row r="91" spans="2:11" s="7" customFormat="1" ht="30" x14ac:dyDescent="0.25">
      <c r="B91" s="34" t="s">
        <v>68</v>
      </c>
      <c r="C91" s="18" t="s">
        <v>1</v>
      </c>
      <c r="D91" s="17" t="s">
        <v>152</v>
      </c>
      <c r="E91" s="145" t="s">
        <v>170</v>
      </c>
      <c r="F91" s="74" t="s">
        <v>21</v>
      </c>
      <c r="G91" s="55" t="s">
        <v>16</v>
      </c>
      <c r="H91" s="56">
        <v>990</v>
      </c>
      <c r="I91" s="18">
        <v>14.5</v>
      </c>
      <c r="J91" s="36">
        <f t="shared" ref="J91:J93" si="12">H91*I91</f>
        <v>14355</v>
      </c>
      <c r="K91" s="6"/>
    </row>
    <row r="92" spans="2:11" s="7" customFormat="1" ht="30" x14ac:dyDescent="0.25">
      <c r="B92" s="34" t="s">
        <v>69</v>
      </c>
      <c r="C92" s="18" t="s">
        <v>1</v>
      </c>
      <c r="D92" s="17" t="s">
        <v>152</v>
      </c>
      <c r="E92" s="145" t="s">
        <v>160</v>
      </c>
      <c r="F92" s="74" t="s">
        <v>35</v>
      </c>
      <c r="G92" s="55" t="s">
        <v>22</v>
      </c>
      <c r="H92" s="56">
        <v>990</v>
      </c>
      <c r="I92" s="120">
        <v>142.61000000000001</v>
      </c>
      <c r="J92" s="36">
        <f t="shared" si="12"/>
        <v>141183.90000000002</v>
      </c>
      <c r="K92" s="6"/>
    </row>
    <row r="93" spans="2:11" s="7" customFormat="1" ht="30" x14ac:dyDescent="0.25">
      <c r="B93" s="34" t="s">
        <v>70</v>
      </c>
      <c r="C93" s="18" t="s">
        <v>1</v>
      </c>
      <c r="D93" s="17" t="s">
        <v>152</v>
      </c>
      <c r="E93" s="145" t="s">
        <v>169</v>
      </c>
      <c r="F93" s="74" t="s">
        <v>23</v>
      </c>
      <c r="G93" s="71" t="s">
        <v>17</v>
      </c>
      <c r="H93" s="56">
        <v>1088</v>
      </c>
      <c r="I93" s="21">
        <v>9.08</v>
      </c>
      <c r="J93" s="36">
        <f t="shared" si="12"/>
        <v>9879.0400000000009</v>
      </c>
      <c r="K93" s="6"/>
    </row>
    <row r="94" spans="2:11" s="7" customFormat="1" x14ac:dyDescent="0.25">
      <c r="B94" s="60"/>
      <c r="C94" s="87"/>
      <c r="D94" s="62"/>
      <c r="E94" s="63"/>
      <c r="F94" s="64" t="s">
        <v>34</v>
      </c>
      <c r="G94" s="63"/>
      <c r="H94" s="65"/>
      <c r="I94" s="66"/>
      <c r="J94" s="67"/>
      <c r="K94" s="6"/>
    </row>
    <row r="95" spans="2:11" s="7" customFormat="1" x14ac:dyDescent="0.25">
      <c r="B95" s="34" t="s">
        <v>71</v>
      </c>
      <c r="C95" s="18" t="s">
        <v>1</v>
      </c>
      <c r="D95" s="17" t="s">
        <v>152</v>
      </c>
      <c r="E95" s="144" t="s">
        <v>172</v>
      </c>
      <c r="F95" s="68" t="s">
        <v>93</v>
      </c>
      <c r="G95" s="17" t="s">
        <v>22</v>
      </c>
      <c r="H95" s="79">
        <v>439.7</v>
      </c>
      <c r="I95" s="21">
        <v>0.78</v>
      </c>
      <c r="J95" s="36">
        <f>H95*I95</f>
        <v>342.96600000000001</v>
      </c>
    </row>
    <row r="96" spans="2:11" s="7" customFormat="1" ht="30" x14ac:dyDescent="0.25">
      <c r="B96" s="34" t="s">
        <v>72</v>
      </c>
      <c r="C96" s="18" t="s">
        <v>1</v>
      </c>
      <c r="D96" s="17" t="s">
        <v>152</v>
      </c>
      <c r="E96" s="145" t="s">
        <v>168</v>
      </c>
      <c r="F96" s="70" t="s">
        <v>20</v>
      </c>
      <c r="G96" s="81" t="s">
        <v>17</v>
      </c>
      <c r="H96" s="20">
        <v>576</v>
      </c>
      <c r="I96" s="21">
        <v>15.52</v>
      </c>
      <c r="J96" s="36">
        <f>H96*I96</f>
        <v>8939.52</v>
      </c>
      <c r="K96" s="6"/>
    </row>
    <row r="97" spans="2:11" s="7" customFormat="1" ht="30" x14ac:dyDescent="0.25">
      <c r="B97" s="34" t="s">
        <v>73</v>
      </c>
      <c r="C97" s="18" t="s">
        <v>1</v>
      </c>
      <c r="D97" s="17" t="s">
        <v>152</v>
      </c>
      <c r="E97" s="145" t="s">
        <v>170</v>
      </c>
      <c r="F97" s="74" t="s">
        <v>21</v>
      </c>
      <c r="G97" s="17" t="s">
        <v>16</v>
      </c>
      <c r="H97" s="79">
        <v>439.7</v>
      </c>
      <c r="I97" s="21">
        <v>14.5</v>
      </c>
      <c r="J97" s="36">
        <f t="shared" ref="J97:J99" si="13">H97*I97</f>
        <v>6375.65</v>
      </c>
      <c r="K97" s="6"/>
    </row>
    <row r="98" spans="2:11" s="7" customFormat="1" ht="30" x14ac:dyDescent="0.25">
      <c r="B98" s="34" t="s">
        <v>74</v>
      </c>
      <c r="C98" s="18" t="s">
        <v>1</v>
      </c>
      <c r="D98" s="17" t="s">
        <v>152</v>
      </c>
      <c r="E98" s="145" t="s">
        <v>161</v>
      </c>
      <c r="F98" s="74" t="s">
        <v>36</v>
      </c>
      <c r="G98" s="17" t="s">
        <v>22</v>
      </c>
      <c r="H98" s="79">
        <v>439.7</v>
      </c>
      <c r="I98" s="21">
        <v>201.74</v>
      </c>
      <c r="J98" s="36">
        <f t="shared" si="13"/>
        <v>88705.078000000009</v>
      </c>
      <c r="K98" s="6"/>
    </row>
    <row r="99" spans="2:11" s="7" customFormat="1" ht="30" x14ac:dyDescent="0.25">
      <c r="B99" s="34" t="s">
        <v>75</v>
      </c>
      <c r="C99" s="18" t="s">
        <v>1</v>
      </c>
      <c r="D99" s="17" t="s">
        <v>152</v>
      </c>
      <c r="E99" s="145" t="s">
        <v>169</v>
      </c>
      <c r="F99" s="74" t="s">
        <v>23</v>
      </c>
      <c r="G99" s="81" t="s">
        <v>17</v>
      </c>
      <c r="H99" s="20">
        <v>576</v>
      </c>
      <c r="I99" s="21">
        <v>9.08</v>
      </c>
      <c r="J99" s="36">
        <f t="shared" si="13"/>
        <v>5230.08</v>
      </c>
      <c r="K99" s="6"/>
    </row>
    <row r="100" spans="2:11" s="7" customFormat="1" ht="22.5" customHeight="1" x14ac:dyDescent="0.25">
      <c r="B100" s="60"/>
      <c r="C100" s="87"/>
      <c r="D100" s="62"/>
      <c r="E100" s="63"/>
      <c r="F100" s="64" t="s">
        <v>26</v>
      </c>
      <c r="G100" s="63"/>
      <c r="H100" s="65"/>
      <c r="I100" s="66"/>
      <c r="J100" s="67"/>
      <c r="K100" s="6"/>
    </row>
    <row r="101" spans="2:11" s="7" customFormat="1" x14ac:dyDescent="0.25">
      <c r="B101" s="34" t="s">
        <v>61</v>
      </c>
      <c r="C101" s="18" t="s">
        <v>1</v>
      </c>
      <c r="D101" s="17" t="s">
        <v>152</v>
      </c>
      <c r="E101" s="144" t="s">
        <v>172</v>
      </c>
      <c r="F101" s="68" t="s">
        <v>93</v>
      </c>
      <c r="G101" s="17" t="s">
        <v>22</v>
      </c>
      <c r="H101" s="79">
        <v>204</v>
      </c>
      <c r="I101" s="21">
        <v>0.78</v>
      </c>
      <c r="J101" s="36">
        <f>H101*I101</f>
        <v>159.12</v>
      </c>
    </row>
    <row r="102" spans="2:11" s="7" customFormat="1" ht="37.5" customHeight="1" x14ac:dyDescent="0.25">
      <c r="B102" s="34" t="s">
        <v>74</v>
      </c>
      <c r="C102" s="18" t="s">
        <v>1</v>
      </c>
      <c r="D102" s="17" t="s">
        <v>152</v>
      </c>
      <c r="E102" s="144" t="s">
        <v>190</v>
      </c>
      <c r="F102" s="106" t="s">
        <v>151</v>
      </c>
      <c r="G102" s="17" t="s">
        <v>27</v>
      </c>
      <c r="H102" s="20">
        <v>51</v>
      </c>
      <c r="I102" s="21">
        <v>6699.91</v>
      </c>
      <c r="J102" s="36">
        <f t="shared" ref="J102:J103" si="14">H102*I102</f>
        <v>341695.41</v>
      </c>
      <c r="K102" s="6"/>
    </row>
    <row r="103" spans="2:11" s="7" customFormat="1" ht="32.25" customHeight="1" x14ac:dyDescent="0.25">
      <c r="B103" s="34" t="s">
        <v>75</v>
      </c>
      <c r="C103" s="18" t="s">
        <v>1</v>
      </c>
      <c r="D103" s="17" t="s">
        <v>152</v>
      </c>
      <c r="E103" s="144" t="s">
        <v>178</v>
      </c>
      <c r="F103" s="107" t="s">
        <v>37</v>
      </c>
      <c r="G103" s="17" t="s">
        <v>27</v>
      </c>
      <c r="H103" s="20">
        <v>51</v>
      </c>
      <c r="I103" s="21">
        <v>780.23</v>
      </c>
      <c r="J103" s="36">
        <f t="shared" si="14"/>
        <v>39791.730000000003</v>
      </c>
      <c r="K103" s="6"/>
    </row>
    <row r="104" spans="2:11" s="7" customFormat="1" ht="21.75" customHeight="1" x14ac:dyDescent="0.25">
      <c r="B104" s="60"/>
      <c r="C104" s="87"/>
      <c r="D104" s="62"/>
      <c r="E104" s="63"/>
      <c r="F104" s="64" t="s">
        <v>88</v>
      </c>
      <c r="G104" s="63"/>
      <c r="H104" s="65"/>
      <c r="I104" s="66"/>
      <c r="J104" s="67"/>
      <c r="K104" s="6"/>
    </row>
    <row r="105" spans="2:11" s="7" customFormat="1" x14ac:dyDescent="0.25">
      <c r="B105" s="34" t="s">
        <v>61</v>
      </c>
      <c r="C105" s="18" t="s">
        <v>1</v>
      </c>
      <c r="D105" s="17" t="s">
        <v>152</v>
      </c>
      <c r="E105" s="144" t="s">
        <v>172</v>
      </c>
      <c r="F105" s="68" t="s">
        <v>93</v>
      </c>
      <c r="G105" s="17" t="s">
        <v>22</v>
      </c>
      <c r="H105" s="79">
        <v>2059.1999999999998</v>
      </c>
      <c r="I105" s="21">
        <v>0.78</v>
      </c>
      <c r="J105" s="88">
        <f>H105*I105</f>
        <v>1606.1759999999999</v>
      </c>
    </row>
    <row r="106" spans="2:11" s="7" customFormat="1" ht="32.25" customHeight="1" x14ac:dyDescent="0.25">
      <c r="B106" s="34" t="s">
        <v>76</v>
      </c>
      <c r="C106" s="18" t="s">
        <v>1</v>
      </c>
      <c r="D106" s="17" t="s">
        <v>152</v>
      </c>
      <c r="E106" s="145" t="s">
        <v>168</v>
      </c>
      <c r="F106" s="70" t="s">
        <v>20</v>
      </c>
      <c r="G106" s="81" t="s">
        <v>17</v>
      </c>
      <c r="H106" s="20">
        <v>1716</v>
      </c>
      <c r="I106" s="21">
        <v>15.52</v>
      </c>
      <c r="J106" s="88">
        <f>H106*I106</f>
        <v>26632.32</v>
      </c>
      <c r="K106" s="6"/>
    </row>
    <row r="107" spans="2:11" s="7" customFormat="1" ht="33.75" customHeight="1" x14ac:dyDescent="0.25">
      <c r="B107" s="34" t="s">
        <v>77</v>
      </c>
      <c r="C107" s="18" t="s">
        <v>1</v>
      </c>
      <c r="D107" s="17" t="s">
        <v>152</v>
      </c>
      <c r="E107" s="145" t="s">
        <v>170</v>
      </c>
      <c r="F107" s="74" t="s">
        <v>21</v>
      </c>
      <c r="G107" s="17" t="s">
        <v>17</v>
      </c>
      <c r="H107" s="20">
        <v>171.6</v>
      </c>
      <c r="I107" s="21">
        <v>14.5</v>
      </c>
      <c r="J107" s="52">
        <f>H107*I107</f>
        <v>2488.1999999999998</v>
      </c>
      <c r="K107" s="6"/>
    </row>
    <row r="108" spans="2:11" s="8" customFormat="1" ht="29.25" customHeight="1" x14ac:dyDescent="0.25">
      <c r="B108" s="34" t="s">
        <v>78</v>
      </c>
      <c r="C108" s="17" t="s">
        <v>1</v>
      </c>
      <c r="D108" s="17" t="s">
        <v>152</v>
      </c>
      <c r="E108" s="144" t="s">
        <v>159</v>
      </c>
      <c r="F108" s="103" t="s">
        <v>207</v>
      </c>
      <c r="G108" s="17" t="s">
        <v>22</v>
      </c>
      <c r="H108" s="89">
        <v>2059.1999999999998</v>
      </c>
      <c r="I108" s="51">
        <v>82.19</v>
      </c>
      <c r="J108" s="52">
        <f>H108*I108</f>
        <v>169245.64799999999</v>
      </c>
      <c r="K108" s="90"/>
    </row>
    <row r="109" spans="2:11" s="7" customFormat="1" ht="30" customHeight="1" x14ac:dyDescent="0.25">
      <c r="B109" s="34" t="s">
        <v>79</v>
      </c>
      <c r="C109" s="18" t="s">
        <v>1</v>
      </c>
      <c r="D109" s="17" t="s">
        <v>152</v>
      </c>
      <c r="E109" s="144" t="s">
        <v>169</v>
      </c>
      <c r="F109" s="74" t="s">
        <v>23</v>
      </c>
      <c r="G109" s="81" t="s">
        <v>17</v>
      </c>
      <c r="H109" s="20">
        <v>1716</v>
      </c>
      <c r="I109" s="21">
        <v>9.08</v>
      </c>
      <c r="J109" s="52">
        <f t="shared" ref="J109" si="15">H109*I109</f>
        <v>15581.28</v>
      </c>
      <c r="K109" s="6"/>
    </row>
    <row r="110" spans="2:11" s="7" customFormat="1" x14ac:dyDescent="0.25">
      <c r="B110" s="53"/>
      <c r="C110" s="54"/>
      <c r="D110" s="55"/>
      <c r="E110" s="55"/>
      <c r="F110" s="137" t="s">
        <v>142</v>
      </c>
      <c r="G110" s="55"/>
      <c r="H110" s="56"/>
      <c r="I110" s="57"/>
      <c r="J110" s="138">
        <f>SUM(J83:J109)</f>
        <v>1192342.5149999999</v>
      </c>
    </row>
    <row r="111" spans="2:11" s="7" customFormat="1" ht="12.75" customHeight="1" x14ac:dyDescent="0.25">
      <c r="B111" s="34"/>
      <c r="C111" s="91"/>
      <c r="D111" s="86"/>
      <c r="E111" s="17"/>
      <c r="F111" s="19"/>
      <c r="G111" s="81"/>
      <c r="H111" s="20"/>
      <c r="I111" s="92"/>
      <c r="J111" s="35"/>
      <c r="K111" s="6"/>
    </row>
    <row r="112" spans="2:11" s="7" customFormat="1" x14ac:dyDescent="0.25">
      <c r="B112" s="140">
        <v>4</v>
      </c>
      <c r="C112" s="150"/>
      <c r="D112" s="151"/>
      <c r="E112" s="152"/>
      <c r="F112" s="142" t="s">
        <v>12</v>
      </c>
      <c r="G112" s="47"/>
      <c r="H112" s="129"/>
      <c r="I112" s="118"/>
      <c r="J112" s="143"/>
    </row>
    <row r="113" spans="2:11" s="7" customFormat="1" x14ac:dyDescent="0.25">
      <c r="B113" s="140"/>
      <c r="C113" s="150"/>
      <c r="D113" s="151"/>
      <c r="E113" s="152"/>
      <c r="F113" s="142" t="s">
        <v>80</v>
      </c>
      <c r="G113" s="47"/>
      <c r="H113" s="129"/>
      <c r="I113" s="118"/>
      <c r="J113" s="143"/>
    </row>
    <row r="114" spans="2:11" s="7" customFormat="1" x14ac:dyDescent="0.25">
      <c r="B114" s="45" t="s">
        <v>2</v>
      </c>
      <c r="C114" s="46" t="s">
        <v>3</v>
      </c>
      <c r="D114" s="47"/>
      <c r="E114" s="47"/>
      <c r="F114" s="46" t="s">
        <v>6</v>
      </c>
      <c r="G114" s="47" t="s">
        <v>7</v>
      </c>
      <c r="H114" s="48" t="s">
        <v>8</v>
      </c>
      <c r="I114" s="47" t="s">
        <v>9</v>
      </c>
      <c r="J114" s="49" t="s">
        <v>10</v>
      </c>
    </row>
    <row r="115" spans="2:11" s="7" customFormat="1" x14ac:dyDescent="0.25">
      <c r="B115" s="34" t="s">
        <v>81</v>
      </c>
      <c r="C115" s="18" t="s">
        <v>1</v>
      </c>
      <c r="D115" s="17" t="s">
        <v>152</v>
      </c>
      <c r="E115" s="144" t="s">
        <v>172</v>
      </c>
      <c r="F115" s="68" t="s">
        <v>93</v>
      </c>
      <c r="G115" s="17" t="s">
        <v>22</v>
      </c>
      <c r="H115" s="79">
        <v>5309.3</v>
      </c>
      <c r="I115" s="21">
        <v>0.78</v>
      </c>
      <c r="J115" s="36">
        <f>H115*I115</f>
        <v>4141.2539999999999</v>
      </c>
    </row>
    <row r="116" spans="2:11" s="5" customFormat="1" x14ac:dyDescent="0.25">
      <c r="B116" s="34" t="s">
        <v>82</v>
      </c>
      <c r="C116" s="18" t="s">
        <v>1</v>
      </c>
      <c r="D116" s="17" t="s">
        <v>152</v>
      </c>
      <c r="E116" s="144" t="s">
        <v>191</v>
      </c>
      <c r="F116" s="75" t="s">
        <v>208</v>
      </c>
      <c r="G116" s="24" t="s">
        <v>22</v>
      </c>
      <c r="H116" s="23">
        <v>1062.8</v>
      </c>
      <c r="I116" s="21">
        <v>192.66</v>
      </c>
      <c r="J116" s="36">
        <f t="shared" ref="J116:J118" si="16">H116*I116</f>
        <v>204759.04799999998</v>
      </c>
    </row>
    <row r="117" spans="2:11" s="5" customFormat="1" x14ac:dyDescent="0.25">
      <c r="B117" s="34" t="s">
        <v>83</v>
      </c>
      <c r="C117" s="18" t="s">
        <v>1</v>
      </c>
      <c r="D117" s="17" t="s">
        <v>152</v>
      </c>
      <c r="E117" s="144" t="s">
        <v>192</v>
      </c>
      <c r="F117" s="75" t="s">
        <v>209</v>
      </c>
      <c r="G117" s="17" t="s">
        <v>22</v>
      </c>
      <c r="H117" s="23">
        <v>773.2</v>
      </c>
      <c r="I117" s="21">
        <v>107.75</v>
      </c>
      <c r="J117" s="36">
        <f t="shared" si="16"/>
        <v>83312.3</v>
      </c>
    </row>
    <row r="118" spans="2:11" s="5" customFormat="1" x14ac:dyDescent="0.25">
      <c r="B118" s="34" t="s">
        <v>84</v>
      </c>
      <c r="C118" s="18" t="s">
        <v>1</v>
      </c>
      <c r="D118" s="17" t="s">
        <v>152</v>
      </c>
      <c r="E118" s="144" t="s">
        <v>193</v>
      </c>
      <c r="F118" s="75" t="s">
        <v>210</v>
      </c>
      <c r="G118" s="17" t="s">
        <v>22</v>
      </c>
      <c r="H118" s="89">
        <v>3473.3</v>
      </c>
      <c r="I118" s="21">
        <v>59.92</v>
      </c>
      <c r="J118" s="36">
        <f t="shared" si="16"/>
        <v>208120.13600000003</v>
      </c>
    </row>
    <row r="119" spans="2:11" s="5" customFormat="1" x14ac:dyDescent="0.25">
      <c r="B119" s="34" t="s">
        <v>85</v>
      </c>
      <c r="C119" s="18" t="s">
        <v>1</v>
      </c>
      <c r="D119" s="17" t="s">
        <v>152</v>
      </c>
      <c r="E119" s="104" t="s">
        <v>197</v>
      </c>
      <c r="F119" s="25" t="s">
        <v>92</v>
      </c>
      <c r="G119" s="17" t="s">
        <v>27</v>
      </c>
      <c r="H119" s="23">
        <v>5</v>
      </c>
      <c r="I119" s="21">
        <v>2670.34</v>
      </c>
      <c r="J119" s="36">
        <f t="shared" ref="J119:J125" si="17">H119*I119</f>
        <v>13351.7</v>
      </c>
    </row>
    <row r="120" spans="2:11" s="5" customFormat="1" x14ac:dyDescent="0.25">
      <c r="B120" s="34" t="s">
        <v>86</v>
      </c>
      <c r="C120" s="18" t="s">
        <v>1</v>
      </c>
      <c r="D120" s="17" t="s">
        <v>152</v>
      </c>
      <c r="E120" s="104" t="s">
        <v>196</v>
      </c>
      <c r="F120" s="25" t="s">
        <v>90</v>
      </c>
      <c r="G120" s="17" t="s">
        <v>27</v>
      </c>
      <c r="H120" s="23">
        <v>3</v>
      </c>
      <c r="I120" s="21">
        <v>1865.35</v>
      </c>
      <c r="J120" s="36">
        <f t="shared" si="17"/>
        <v>5596.0499999999993</v>
      </c>
    </row>
    <row r="121" spans="2:11" s="5" customFormat="1" x14ac:dyDescent="0.25">
      <c r="B121" s="34" t="s">
        <v>87</v>
      </c>
      <c r="C121" s="18" t="s">
        <v>1</v>
      </c>
      <c r="D121" s="17" t="s">
        <v>152</v>
      </c>
      <c r="E121" s="104" t="s">
        <v>198</v>
      </c>
      <c r="F121" s="25" t="s">
        <v>91</v>
      </c>
      <c r="G121" s="17" t="s">
        <v>27</v>
      </c>
      <c r="H121" s="23">
        <v>9</v>
      </c>
      <c r="I121" s="21">
        <v>1571.98</v>
      </c>
      <c r="J121" s="36">
        <f t="shared" si="17"/>
        <v>14147.82</v>
      </c>
    </row>
    <row r="122" spans="2:11" s="5" customFormat="1" x14ac:dyDescent="0.25">
      <c r="B122" s="34" t="s">
        <v>218</v>
      </c>
      <c r="C122" s="18" t="s">
        <v>1</v>
      </c>
      <c r="D122" s="17" t="s">
        <v>152</v>
      </c>
      <c r="E122" s="172" t="s">
        <v>227</v>
      </c>
      <c r="F122" s="171" t="s">
        <v>228</v>
      </c>
      <c r="G122" s="17" t="s">
        <v>27</v>
      </c>
      <c r="H122" s="23">
        <v>17</v>
      </c>
      <c r="I122" s="21">
        <v>344.97</v>
      </c>
      <c r="J122" s="36">
        <f t="shared" ref="J122" si="18">H122*I122</f>
        <v>5864.4900000000007</v>
      </c>
    </row>
    <row r="123" spans="2:11" s="5" customFormat="1" ht="30" x14ac:dyDescent="0.25">
      <c r="B123" s="34" t="s">
        <v>219</v>
      </c>
      <c r="C123" s="18" t="s">
        <v>1</v>
      </c>
      <c r="D123" s="17" t="s">
        <v>152</v>
      </c>
      <c r="E123" s="145" t="s">
        <v>168</v>
      </c>
      <c r="F123" s="70" t="s">
        <v>20</v>
      </c>
      <c r="G123" s="81" t="s">
        <v>17</v>
      </c>
      <c r="H123" s="23">
        <v>16000</v>
      </c>
      <c r="I123" s="21">
        <v>15.52</v>
      </c>
      <c r="J123" s="36">
        <f t="shared" si="17"/>
        <v>248320</v>
      </c>
    </row>
    <row r="124" spans="2:11" s="5" customFormat="1" ht="30" x14ac:dyDescent="0.25">
      <c r="B124" s="34" t="s">
        <v>220</v>
      </c>
      <c r="C124" s="18" t="s">
        <v>1</v>
      </c>
      <c r="D124" s="17" t="s">
        <v>152</v>
      </c>
      <c r="E124" s="145" t="s">
        <v>170</v>
      </c>
      <c r="F124" s="74" t="s">
        <v>21</v>
      </c>
      <c r="G124" s="81" t="s">
        <v>16</v>
      </c>
      <c r="H124" s="23">
        <v>8000</v>
      </c>
      <c r="I124" s="21">
        <v>14.5</v>
      </c>
      <c r="J124" s="36">
        <f t="shared" si="17"/>
        <v>116000</v>
      </c>
    </row>
    <row r="125" spans="2:11" s="5" customFormat="1" ht="30" x14ac:dyDescent="0.25">
      <c r="B125" s="34" t="s">
        <v>221</v>
      </c>
      <c r="C125" s="18" t="s">
        <v>1</v>
      </c>
      <c r="D125" s="17" t="s">
        <v>152</v>
      </c>
      <c r="E125" s="145" t="s">
        <v>169</v>
      </c>
      <c r="F125" s="74" t="s">
        <v>23</v>
      </c>
      <c r="G125" s="81" t="s">
        <v>17</v>
      </c>
      <c r="H125" s="23">
        <v>15500</v>
      </c>
      <c r="I125" s="21">
        <v>9.08</v>
      </c>
      <c r="J125" s="36">
        <f t="shared" si="17"/>
        <v>140740</v>
      </c>
    </row>
    <row r="126" spans="2:11" s="7" customFormat="1" ht="21.75" customHeight="1" x14ac:dyDescent="0.25">
      <c r="B126" s="60"/>
      <c r="C126" s="87"/>
      <c r="D126" s="62"/>
      <c r="E126" s="63"/>
      <c r="F126" s="64" t="s">
        <v>149</v>
      </c>
      <c r="G126" s="63"/>
      <c r="H126" s="65"/>
      <c r="I126" s="66"/>
      <c r="J126" s="67"/>
      <c r="K126" s="6"/>
    </row>
    <row r="127" spans="2:11" s="5" customFormat="1" ht="30" x14ac:dyDescent="0.25">
      <c r="B127" s="34" t="s">
        <v>222</v>
      </c>
      <c r="C127" s="18" t="s">
        <v>1</v>
      </c>
      <c r="D127" s="17" t="s">
        <v>152</v>
      </c>
      <c r="E127" s="145" t="s">
        <v>168</v>
      </c>
      <c r="F127" s="70" t="s">
        <v>20</v>
      </c>
      <c r="G127" s="81" t="s">
        <v>17</v>
      </c>
      <c r="H127" s="23">
        <v>16000</v>
      </c>
      <c r="I127" s="21">
        <v>15.52</v>
      </c>
      <c r="J127" s="36">
        <f t="shared" ref="J127:J129" si="19">H127*I127</f>
        <v>248320</v>
      </c>
    </row>
    <row r="128" spans="2:11" s="5" customFormat="1" ht="30" x14ac:dyDescent="0.25">
      <c r="B128" s="34" t="s">
        <v>223</v>
      </c>
      <c r="C128" s="18" t="s">
        <v>1</v>
      </c>
      <c r="D128" s="17" t="s">
        <v>152</v>
      </c>
      <c r="E128" s="145" t="s">
        <v>170</v>
      </c>
      <c r="F128" s="74" t="s">
        <v>21</v>
      </c>
      <c r="G128" s="81" t="s">
        <v>16</v>
      </c>
      <c r="H128" s="23">
        <v>8000</v>
      </c>
      <c r="I128" s="21">
        <v>14.5</v>
      </c>
      <c r="J128" s="36">
        <f t="shared" si="19"/>
        <v>116000</v>
      </c>
    </row>
    <row r="129" spans="2:12" s="5" customFormat="1" ht="30" x14ac:dyDescent="0.25">
      <c r="B129" s="34" t="s">
        <v>224</v>
      </c>
      <c r="C129" s="18" t="s">
        <v>1</v>
      </c>
      <c r="D129" s="17" t="s">
        <v>152</v>
      </c>
      <c r="E129" s="146" t="s">
        <v>169</v>
      </c>
      <c r="F129" s="19" t="s">
        <v>23</v>
      </c>
      <c r="G129" s="81" t="s">
        <v>17</v>
      </c>
      <c r="H129" s="23">
        <v>15500</v>
      </c>
      <c r="I129" s="21">
        <v>9.08</v>
      </c>
      <c r="J129" s="36">
        <f t="shared" si="19"/>
        <v>140740</v>
      </c>
    </row>
    <row r="130" spans="2:12" s="5" customFormat="1" x14ac:dyDescent="0.25">
      <c r="B130" s="34" t="s">
        <v>225</v>
      </c>
      <c r="C130" s="18" t="s">
        <v>1</v>
      </c>
      <c r="D130" s="17" t="s">
        <v>152</v>
      </c>
      <c r="E130" s="148" t="s">
        <v>194</v>
      </c>
      <c r="F130" s="22" t="s">
        <v>211</v>
      </c>
      <c r="G130" s="17" t="s">
        <v>22</v>
      </c>
      <c r="H130" s="89">
        <v>1716</v>
      </c>
      <c r="I130" s="21">
        <v>40.630000000000003</v>
      </c>
      <c r="J130" s="38">
        <f>H130*I130</f>
        <v>69721.08</v>
      </c>
    </row>
    <row r="131" spans="2:12" s="5" customFormat="1" x14ac:dyDescent="0.25">
      <c r="B131" s="37"/>
      <c r="C131" s="25"/>
      <c r="D131" s="24"/>
      <c r="E131" s="24"/>
      <c r="F131" s="137" t="s">
        <v>142</v>
      </c>
      <c r="G131" s="55"/>
      <c r="H131" s="56"/>
      <c r="I131" s="57"/>
      <c r="J131" s="138">
        <f>SUM(J115:J130)</f>
        <v>1619133.878</v>
      </c>
    </row>
    <row r="132" spans="2:12" s="5" customFormat="1" ht="9.75" customHeight="1" x14ac:dyDescent="0.25">
      <c r="B132" s="37"/>
      <c r="C132" s="25"/>
      <c r="D132" s="24"/>
      <c r="E132" s="24"/>
      <c r="F132" s="139"/>
      <c r="G132" s="55"/>
      <c r="H132" s="56"/>
      <c r="I132" s="57"/>
      <c r="J132" s="153"/>
    </row>
    <row r="133" spans="2:12" s="7" customFormat="1" x14ac:dyDescent="0.25">
      <c r="B133" s="140">
        <v>5</v>
      </c>
      <c r="C133" s="150"/>
      <c r="D133" s="151"/>
      <c r="E133" s="152"/>
      <c r="F133" s="142" t="s">
        <v>12</v>
      </c>
      <c r="G133" s="47"/>
      <c r="H133" s="129"/>
      <c r="I133" s="118"/>
      <c r="J133" s="143"/>
    </row>
    <row r="134" spans="2:12" s="7" customFormat="1" x14ac:dyDescent="0.25">
      <c r="B134" s="140"/>
      <c r="C134" s="150"/>
      <c r="D134" s="151"/>
      <c r="E134" s="152"/>
      <c r="F134" s="142" t="s">
        <v>89</v>
      </c>
      <c r="G134" s="47"/>
      <c r="H134" s="129"/>
      <c r="I134" s="118"/>
      <c r="J134" s="143"/>
    </row>
    <row r="135" spans="2:12" s="7" customFormat="1" x14ac:dyDescent="0.25">
      <c r="B135" s="45" t="s">
        <v>2</v>
      </c>
      <c r="C135" s="46" t="s">
        <v>3</v>
      </c>
      <c r="D135" s="47" t="s">
        <v>4</v>
      </c>
      <c r="E135" s="110" t="s">
        <v>5</v>
      </c>
      <c r="F135" s="46" t="s">
        <v>6</v>
      </c>
      <c r="G135" s="47" t="s">
        <v>7</v>
      </c>
      <c r="H135" s="48" t="s">
        <v>8</v>
      </c>
      <c r="I135" s="47" t="s">
        <v>9</v>
      </c>
      <c r="J135" s="49" t="s">
        <v>10</v>
      </c>
    </row>
    <row r="136" spans="2:12" s="5" customFormat="1" x14ac:dyDescent="0.25">
      <c r="B136" s="37" t="s">
        <v>18</v>
      </c>
      <c r="C136" s="18" t="s">
        <v>1</v>
      </c>
      <c r="D136" s="108" t="s">
        <v>152</v>
      </c>
      <c r="E136" s="154" t="s">
        <v>195</v>
      </c>
      <c r="F136" s="109" t="s">
        <v>212</v>
      </c>
      <c r="G136" s="17" t="s">
        <v>27</v>
      </c>
      <c r="H136" s="23">
        <v>3</v>
      </c>
      <c r="I136" s="21">
        <v>20248</v>
      </c>
      <c r="J136" s="38">
        <f>H136*I136</f>
        <v>60744</v>
      </c>
    </row>
    <row r="137" spans="2:12" s="5" customFormat="1" x14ac:dyDescent="0.25">
      <c r="B137" s="37"/>
      <c r="C137" s="25"/>
      <c r="D137" s="24"/>
      <c r="E137" s="111"/>
      <c r="F137" s="137" t="s">
        <v>142</v>
      </c>
      <c r="G137" s="55"/>
      <c r="H137" s="56"/>
      <c r="I137" s="57"/>
      <c r="J137" s="138">
        <f>SUM(J136:J136)</f>
        <v>60744</v>
      </c>
    </row>
    <row r="138" spans="2:12" s="5" customFormat="1" ht="18.75" x14ac:dyDescent="0.3">
      <c r="B138" s="37"/>
      <c r="C138" s="25"/>
      <c r="D138" s="24"/>
      <c r="E138" s="24"/>
      <c r="F138" s="58"/>
      <c r="G138" s="55"/>
      <c r="H138" s="56"/>
      <c r="I138" s="57"/>
      <c r="J138" s="93"/>
    </row>
    <row r="139" spans="2:12" s="7" customFormat="1" ht="23.25" customHeight="1" x14ac:dyDescent="0.25">
      <c r="B139" s="165"/>
      <c r="C139" s="166"/>
      <c r="D139" s="166"/>
      <c r="E139" s="166"/>
      <c r="F139" s="173" t="s">
        <v>147</v>
      </c>
      <c r="G139" s="166"/>
      <c r="H139" s="166"/>
      <c r="I139" s="174">
        <f>SUM(J137,J131,J110,J77,J13)</f>
        <v>6326417.7482999992</v>
      </c>
      <c r="J139" s="175"/>
    </row>
    <row r="140" spans="2:12" s="7" customFormat="1" ht="23.25" customHeight="1" x14ac:dyDescent="0.25">
      <c r="B140" s="165"/>
      <c r="C140" s="166"/>
      <c r="D140" s="166"/>
      <c r="E140" s="166"/>
      <c r="F140" s="173"/>
      <c r="G140" s="166"/>
      <c r="H140" s="166"/>
      <c r="I140" s="176"/>
      <c r="J140" s="175"/>
      <c r="L140" s="6"/>
    </row>
    <row r="141" spans="2:12" s="7" customFormat="1" x14ac:dyDescent="0.25">
      <c r="B141" s="94"/>
      <c r="C141" s="91"/>
      <c r="D141" s="86"/>
      <c r="E141" s="95"/>
      <c r="F141" s="91"/>
      <c r="G141" s="86"/>
      <c r="H141" s="20"/>
      <c r="I141" s="91"/>
      <c r="J141" s="96"/>
      <c r="L141" s="6"/>
    </row>
    <row r="142" spans="2:12" s="7" customFormat="1" x14ac:dyDescent="0.25">
      <c r="B142" s="94"/>
      <c r="C142" s="91"/>
      <c r="D142" s="86"/>
      <c r="E142" s="95"/>
      <c r="F142" s="95" t="s">
        <v>231</v>
      </c>
      <c r="G142" s="86"/>
      <c r="H142" s="20"/>
      <c r="I142" s="92"/>
      <c r="J142" s="163"/>
    </row>
    <row r="143" spans="2:12" s="7" customFormat="1" x14ac:dyDescent="0.25">
      <c r="B143" s="94"/>
      <c r="C143" s="91"/>
      <c r="D143" s="86"/>
      <c r="E143" s="95"/>
      <c r="F143" s="91"/>
      <c r="G143" s="86"/>
      <c r="H143" s="20"/>
      <c r="I143" s="91"/>
      <c r="J143" s="163"/>
    </row>
    <row r="144" spans="2:12" s="7" customFormat="1" x14ac:dyDescent="0.25">
      <c r="B144" s="97"/>
      <c r="D144" s="98"/>
      <c r="E144" s="99"/>
      <c r="G144" s="98"/>
      <c r="H144" s="100"/>
      <c r="I144" s="162"/>
      <c r="J144" s="96"/>
    </row>
    <row r="145" spans="2:10" s="7" customFormat="1" ht="15.75" x14ac:dyDescent="0.25">
      <c r="B145" s="97"/>
      <c r="D145" s="167"/>
      <c r="E145" s="99"/>
      <c r="F145" s="170" t="s">
        <v>226</v>
      </c>
      <c r="G145" s="98"/>
      <c r="H145" s="100"/>
      <c r="I145" s="164"/>
      <c r="J145" s="163"/>
    </row>
    <row r="146" spans="2:10" s="7" customFormat="1" x14ac:dyDescent="0.25">
      <c r="B146" s="97"/>
      <c r="D146" s="168"/>
      <c r="E146" s="99"/>
      <c r="F146" s="168" t="s">
        <v>229</v>
      </c>
      <c r="G146" s="98"/>
      <c r="H146" s="100"/>
      <c r="I146" s="162"/>
      <c r="J146" s="163"/>
    </row>
    <row r="147" spans="2:10" s="7" customFormat="1" x14ac:dyDescent="0.25">
      <c r="B147" s="97"/>
      <c r="D147" s="169"/>
      <c r="E147" s="99"/>
      <c r="F147" s="169" t="s">
        <v>230</v>
      </c>
      <c r="G147" s="98"/>
      <c r="H147" s="100"/>
      <c r="J147" s="101"/>
    </row>
    <row r="148" spans="2:10" ht="15.75" thickBot="1" x14ac:dyDescent="0.3">
      <c r="B148" s="39"/>
      <c r="C148" s="40"/>
      <c r="D148" s="41"/>
      <c r="E148" s="42"/>
      <c r="F148" s="40"/>
      <c r="G148" s="41"/>
      <c r="H148" s="43"/>
      <c r="I148" s="40"/>
      <c r="J148" s="44"/>
    </row>
  </sheetData>
  <mergeCells count="7">
    <mergeCell ref="F139:F140"/>
    <mergeCell ref="I139:J140"/>
    <mergeCell ref="B4:C7"/>
    <mergeCell ref="D4:H4"/>
    <mergeCell ref="D5:H5"/>
    <mergeCell ref="D6:H6"/>
    <mergeCell ref="D7:H7"/>
  </mergeCells>
  <pageMargins left="0.70866141732283472" right="0.11811023622047245" top="0.70866141732283472" bottom="0.31496062992125984" header="0.31496062992125984" footer="0.31496062992125984"/>
  <pageSetup paperSize="9" scale="6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engenharia08</dc:creator>
  <cp:lastModifiedBy>Clovis de Oliveira Maito</cp:lastModifiedBy>
  <cp:lastPrinted>2025-11-07T12:11:12Z</cp:lastPrinted>
  <dcterms:created xsi:type="dcterms:W3CDTF">2025-05-09T12:39:50Z</dcterms:created>
  <dcterms:modified xsi:type="dcterms:W3CDTF">2026-03-05T18:23:52Z</dcterms:modified>
</cp:coreProperties>
</file>